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0" yWindow="0" windowWidth="24000" windowHeight="8475" firstSheet="9" activeTab="14"/>
  </bookViews>
  <sheets>
    <sheet name="Q2 2024 Voice" sheetId="1" r:id="rId1"/>
    <sheet name="Q2 2024 Internet" sheetId="2" r:id="rId2"/>
    <sheet name="Q2 2024 Porting" sheetId="3" r:id="rId3"/>
    <sheet name="Q3 2024 Voice" sheetId="4" r:id="rId4"/>
    <sheet name="Q3 2024 Internet" sheetId="5" r:id="rId5"/>
    <sheet name="Q3 2024 Porting" sheetId="6" r:id="rId6"/>
    <sheet name="Q4 2024 Voice" sheetId="7" r:id="rId7"/>
    <sheet name="Q4 2024 Internet" sheetId="8" r:id="rId8"/>
    <sheet name="Q4 2024 Porting" sheetId="9" r:id="rId9"/>
    <sheet name="Q1 2025 Voice" sheetId="10" r:id="rId10"/>
    <sheet name="Q1 2025 Internet" sheetId="11" r:id="rId11"/>
    <sheet name="Q1 2025 Porting" sheetId="12" r:id="rId12"/>
    <sheet name="Q2 2025 Voice" sheetId="13" r:id="rId13"/>
    <sheet name="Q2 2025 Internet" sheetId="14" r:id="rId14"/>
    <sheet name="Q2 2025 Porting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<sst xmlns="http://schemas.openxmlformats.org/spreadsheetml/2006/main" uniqueCount="133" count="133">
  <si>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</si>
  <si>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</si>
  <si>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</si>
  <si>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</si>
  <si>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</si>
  <si>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</si>
  <si>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</si>
  <si>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</si>
  <si>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</si>
  <si>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</si>
  <si>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</si>
  <si>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</si>
  <si>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</si>
  <si>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</si>
  <si>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</si>
  <si>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</si>
  <si>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</si>
  <si>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</si>
  <si>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</si>
  <si>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</si>
  <si>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</si>
  <si>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</si>
  <si>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</si>
  <si>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</si>
  <si>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</si>
  <si>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</si>
  <si>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</si>
  <si>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</si>
  <si>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</si>
  <si>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</si>
  <si>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</si>
  <si>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</si>
  <si>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</si>
  <si>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</si>
  <si>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</si>
  <si>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</si>
  <si>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</si>
  <si>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</si>
  <si>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</si>
  <si>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</si>
  <si>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</si>
  <si>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</si>
  <si>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</si>
  <si>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</si>
  <si>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</si>
  <si>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</si>
  <si>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</si>
  <si>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</si>
  <si>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</si>
  <si>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</si>
  <si>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</si>
  <si>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</si>
  <si>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</si>
  <si>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</si>
  <si>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</si>
  <si>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</si>
  <si>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</si>
  <si>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</si>
  <si>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</si>
  <si>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</si>
  <si>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</si>
  <si>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</si>
  <si>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charset val="1"/>
        <sz val="40"/>
        <rFont val="Garamond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</si>
  <si>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</si>
  <si>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</si>
  <si>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</si>
  <si>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</si>
  <si>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</si>
  <si>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</si>
  <si>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</si>
  <si>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</si>
  <si>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</si>
  <si>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</si>
  <si>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</si>
  <si>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</si>
  <si>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</si>
  <si>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</si>
  <si>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</si>
  <si>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</si>
  <si>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</si>
  <si>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</si>
  <si>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</si>
  <si>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</si>
  <si>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</si>
  <si>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</si>
  <si>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</si>
  <si>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</si>
  <si>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</si>
  <si>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</si>
  <si>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</si>
  <si>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</si>
  <si>
    <r>
      <t>ACTIVE VOICE SUBSCRIPTIONS PER STATE AS AT SEPTEMBER, 2024</t>
    </r>
    <r>
      <rPr>
        <b/>
        <charset val="1"/>
        <sz val="40"/>
        <rFont val="Garamond"/>
      </rPr>
      <t xml:space="preserve"> </t>
    </r>
  </si>
  <si>
    <t>Active Voice Q3 2023</t>
  </si>
  <si>
    <t>Active Voice Q2 2024</t>
  </si>
  <si>
    <t xml:space="preserve">                -</t>
  </si>
  <si>
    <t xml:space="preserve">    -</t>
  </si>
  <si>
    <t xml:space="preserve">            - </t>
  </si>
  <si>
    <t xml:space="preserve">     -</t>
  </si>
  <si>
    <t xml:space="preserve">               - </t>
  </si>
  <si>
    <t>ACTIVE INTERNET SUBSCRIPTIONS PER STATE AS AT SEPTEMBER, 2024</t>
  </si>
  <si>
    <t>Active Internet Q3 2023</t>
  </si>
  <si>
    <t>Active Internet Q2 2024</t>
  </si>
  <si>
    <t xml:space="preserve"> -</t>
  </si>
  <si>
    <t>PORT-IN/PORT-OUT Q3, 2024</t>
  </si>
  <si>
    <t>Active Voice Q4 2023</t>
  </si>
  <si>
    <t>Active Voice Q3 2024</t>
  </si>
  <si>
    <t xml:space="preserve">                 -</t>
  </si>
  <si>
    <t xml:space="preserve">              -</t>
  </si>
  <si>
    <r>
      <t>ACTIVE VOICE SUBSCRIPTIONS PER STATE AS AT DECEMBER, 2024</t>
    </r>
    <r>
      <rPr>
        <b/>
        <charset val="1"/>
        <sz val="40"/>
        <rFont val="Garamond"/>
      </rPr>
      <t xml:space="preserve"> </t>
    </r>
  </si>
  <si>
    <t>ACTIVE INTERNET SUBSCRIPTIONS PER STATE AS AT DECEMBER, 2024</t>
  </si>
  <si>
    <t>Active Internet Q4 2023</t>
  </si>
  <si>
    <t>Active Internet Q3 2024</t>
  </si>
  <si>
    <t>PORT-IN/PORT-OUT Q4, 2024</t>
  </si>
  <si>
    <r>
      <t>ACTIVE VOICE SUBSCRIPTIONS PER STATE AS AT MARCH, 2025</t>
    </r>
    <r>
      <rPr>
        <b/>
        <charset val="1"/>
        <sz val="40"/>
        <rFont val="Garamond"/>
      </rPr>
      <t xml:space="preserve"> </t>
    </r>
  </si>
  <si>
    <t>Active Voice Q4 2024</t>
  </si>
  <si>
    <t xml:space="preserve">   - </t>
  </si>
  <si>
    <t xml:space="preserve">                - </t>
  </si>
  <si>
    <t xml:space="preserve">                     - </t>
  </si>
  <si>
    <t xml:space="preserve">                  -</t>
  </si>
  <si>
    <t xml:space="preserve">            -</t>
  </si>
  <si>
    <t>ACTIVE INTERNET SUBSCRIPTIONS PER STATE AS AT MARCH, 2025</t>
  </si>
  <si>
    <t>Active Internet Q4 2024</t>
  </si>
  <si>
    <t>A</t>
  </si>
  <si>
    <t xml:space="preserve">           - </t>
  </si>
  <si>
    <t xml:space="preserve">                  - </t>
  </si>
  <si>
    <t>PORT-IN/PORT-OUT Q1, 2025</t>
  </si>
  <si>
    <r>
      <t>ACTIVE VOICE SUBSCRIPTIONS PER STATE AS AT JUNE, 2025</t>
    </r>
    <r>
      <rPr>
        <b/>
        <charset val="1"/>
        <sz val="40"/>
        <rFont val="Garamond"/>
      </rPr>
      <t xml:space="preserve"> </t>
    </r>
  </si>
  <si>
    <t>Active Voice Q1 2025</t>
  </si>
  <si>
    <t xml:space="preserve">             - </t>
  </si>
  <si>
    <t>ined)</t>
  </si>
  <si>
    <t>Active Internet Q1 2025</t>
  </si>
  <si>
    <t>PORT-IN/PORT-OUT Q2, 2025</t>
  </si>
  <si>
    <t>ACTIVE INTERNET SUBSCRIPTIONS PER STATE AS AT JUNE, 2025</t>
  </si>
</sst>
</file>

<file path=xl/styles.xml><?xml version="1.0" encoding="utf-8"?>
<styleSheet xmlns="http://schemas.openxmlformats.org/spreadsheetml/2006/main">
  <numFmts count="7">
    <numFmt numFmtId="0" formatCode="General"/>
    <numFmt numFmtId="164" formatCode="_-* #,##0.00_-;\-* #,##0.00_-;_-* &quot;-&quot;??_-;_-@_-"/>
    <numFmt numFmtId="165" formatCode="_(* #,##0_);_(* \(#,##0\);_(* \-??_);_(@_)"/>
    <numFmt numFmtId="3" formatCode="#,##0"/>
    <numFmt numFmtId="166" formatCode="_-* #,##0_-;\-* #,##0_-;_-* &quot;-&quot;??_-;_-@_-"/>
    <numFmt numFmtId="167" formatCode="_(* #,##0.00_);_(* \(#,##0.00\);_(* \-??_);_(@_)"/>
    <numFmt numFmtId="4" formatCode="#,##0.00"/>
  </numFmts>
  <fonts count="28">
    <font>
      <name val="Calibri"/>
      <sz val="11"/>
    </font>
    <font>
      <name val="Garamond"/>
      <b/>
      <charset val="1"/>
      <u/>
      <sz val="40"/>
    </font>
    <font>
      <name val="Garamond"/>
      <b/>
      <charset val="1"/>
      <u/>
      <sz val="28"/>
    </font>
    <font>
      <name val="Garamond"/>
      <b/>
      <u/>
      <sz val="36"/>
      <color rgb="FFFF0000"/>
    </font>
    <font>
      <name val="Garamond"/>
      <b/>
      <charset val="1"/>
      <u/>
      <sz val="28"/>
      <color rgb="FFFF0000"/>
    </font>
    <font>
      <name val="Garamond"/>
      <b/>
      <charset val="1"/>
      <sz val="28"/>
    </font>
    <font>
      <name val="Garamond"/>
      <b/>
      <sz val="36"/>
      <color rgb="FFFF0000"/>
    </font>
    <font>
      <name val="Garamond"/>
      <b/>
      <charset val="1"/>
      <sz val="28"/>
      <color rgb="FFFF0000"/>
    </font>
    <font>
      <name val="Garamond"/>
      <b/>
      <charset val="1"/>
      <sz val="36"/>
    </font>
    <font>
      <name val="Garamond"/>
      <b/>
      <sz val="18"/>
      <color rgb="FFFF0000"/>
    </font>
    <font>
      <name val="Garamond"/>
      <b/>
      <sz val="18"/>
    </font>
    <font>
      <name val="Garamond"/>
      <b/>
      <sz val="18"/>
      <color rgb="FF385623"/>
    </font>
    <font>
      <name val="Garamond"/>
      <b/>
      <sz val="36"/>
      <color rgb="FF000000"/>
    </font>
    <font>
      <name val="Garamond"/>
      <b/>
      <charset val="1"/>
      <sz val="24"/>
    </font>
    <font>
      <name val="Garamond"/>
      <b/>
      <sz val="28"/>
      <color rgb="FF000000"/>
    </font>
    <font>
      <name val="Garamond"/>
      <b/>
      <sz val="28"/>
    </font>
    <font>
      <name val="Calibri"/>
      <b/>
      <sz val="11"/>
    </font>
    <font>
      <name val="Garamond"/>
      <b/>
      <sz val="28"/>
      <color rgb="FF000000"/>
    </font>
    <font>
      <name val="Calibri"/>
      <sz val="11"/>
      <color rgb="FF000000"/>
    </font>
    <font>
      <name val="Garamond"/>
      <b/>
      <charset val="1"/>
      <sz val="28"/>
      <color rgb="FF4F81BD"/>
    </font>
    <font>
      <name val="Times New Roman"/>
      <sz val="28"/>
      <color rgb="FF000000"/>
    </font>
    <font>
      <name val="Garamond"/>
      <b/>
      <sz val="13"/>
      <color rgb="FF000000"/>
    </font>
    <font>
      <name val="Garamond"/>
      <b/>
      <sz val="13"/>
      <color rgb="FF000000"/>
    </font>
    <font>
      <name val="Calibri"/>
      <b/>
      <sz val="12"/>
      <color rgb="FF000000"/>
    </font>
    <font>
      <name val="Garamond"/>
      <b/>
      <sz val="14"/>
      <color rgb="FF000000"/>
    </font>
    <font>
      <name val="Calibri"/>
      <b/>
      <sz val="11"/>
      <color rgb="FF000000"/>
    </font>
    <font>
      <name val="Calibri"/>
      <sz val="11"/>
      <color rgb="FF000000"/>
    </font>
    <font>
      <name val="Calibri"/>
      <sz val="11"/>
      <color rgb="FF000000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6" fillId="0" borderId="0">
      <alignment vertical="bottom"/>
      <protection locked="0" hidden="0"/>
    </xf>
    <xf numFmtId="164" fontId="27" fillId="0" borderId="0">
      <alignment vertical="top"/>
      <protection locked="0" hidden="0"/>
    </xf>
    <xf numFmtId="167" fontId="26" fillId="0" borderId="0">
      <alignment vertical="bottom"/>
      <protection locked="0" hidden="0"/>
    </xf>
  </cellStyleXfs>
  <cellXfs count="10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bottom"/>
    </xf>
    <xf numFmtId="0" fontId="2" fillId="2" borderId="0" xfId="1" applyFont="1" applyFill="1" applyAlignment="1">
      <alignment vertical="bottom"/>
    </xf>
    <xf numFmtId="0" fontId="3" fillId="2" borderId="0" xfId="1" applyFont="1" applyFill="1" applyAlignment="1">
      <alignment vertical="bottom"/>
    </xf>
    <xf numFmtId="0" fontId="4" fillId="2" borderId="0" xfId="1" applyFont="1" applyFill="1" applyAlignment="1">
      <alignment vertical="bottom"/>
    </xf>
    <xf numFmtId="0" fontId="5" fillId="2" borderId="0" xfId="1" applyFont="1" applyFill="1" applyAlignment="1">
      <alignment vertical="bottom"/>
    </xf>
    <xf numFmtId="0" fontId="6" fillId="2" borderId="0" xfId="1" applyFont="1" applyFill="1" applyAlignment="1">
      <alignment vertical="bottom"/>
    </xf>
    <xf numFmtId="0" fontId="7" fillId="2" borderId="0" xfId="1" applyFont="1" applyFill="1" applyAlignment="1">
      <alignment vertical="bottom"/>
    </xf>
    <xf numFmtId="0" fontId="5" fillId="2" borderId="2" xfId="1" applyFont="1" applyFill="1" applyBorder="1" applyAlignment="1">
      <alignment vertical="bottom"/>
    </xf>
    <xf numFmtId="0" fontId="5" fillId="2" borderId="3" xfId="1" applyFont="1" applyFill="1" applyBorder="1" applyAlignment="1">
      <alignment vertical="bottom"/>
    </xf>
    <xf numFmtId="0" fontId="8" fillId="2" borderId="3" xfId="1" applyFont="1" applyFill="1" applyBorder="1" applyAlignment="1">
      <alignment horizontal="center" vertical="bottom"/>
    </xf>
    <xf numFmtId="0" fontId="5" fillId="2" borderId="3" xfId="1" applyFont="1" applyFill="1" applyBorder="1" applyAlignment="1">
      <alignment horizontal="center" vertical="bottom"/>
    </xf>
    <xf numFmtId="0" fontId="5" fillId="2" borderId="4" xfId="1" applyFont="1" applyFill="1" applyBorder="1" applyAlignment="1">
      <alignment horizontal="center" vertical="bottom" wrapText="1"/>
    </xf>
    <xf numFmtId="0" fontId="5" fillId="2" borderId="3" xfId="1" applyFont="1" applyFill="1" applyBorder="1" applyAlignment="1">
      <alignment horizontal="center" vertical="bottom" wrapText="1"/>
    </xf>
    <xf numFmtId="0" fontId="9" fillId="0" borderId="3" xfId="0" applyFont="1" applyBorder="1" applyAlignment="1">
      <alignment vertical="bottom"/>
    </xf>
    <xf numFmtId="0" fontId="10" fillId="2" borderId="3" xfId="1" applyFont="1" applyFill="1" applyBorder="1" applyAlignment="1">
      <alignment vertical="bottom"/>
    </xf>
    <xf numFmtId="0" fontId="11" fillId="0" borderId="3" xfId="0" applyFont="1" applyBorder="1" applyAlignment="1">
      <alignment vertical="bottom"/>
    </xf>
    <xf numFmtId="164" fontId="11" fillId="0" borderId="3" xfId="2" applyFont="1" applyBorder="1" applyAlignment="1">
      <alignment vertical="bottom"/>
    </xf>
    <xf numFmtId="0" fontId="5" fillId="0" borderId="2" xfId="1" applyFont="1" applyBorder="1" applyAlignment="1">
      <alignment vertical="bottom"/>
    </xf>
    <xf numFmtId="0" fontId="5" fillId="0" borderId="3" xfId="1" applyFont="1" applyBorder="1" applyAlignment="1">
      <alignment vertical="bottom"/>
    </xf>
    <xf numFmtId="165" fontId="5" fillId="0" borderId="3" xfId="3" applyNumberFormat="1" applyFont="1" applyBorder="1" applyAlignment="1">
      <alignment horizontal="center" vertical="bottom"/>
    </xf>
    <xf numFmtId="0" fontId="5" fillId="0" borderId="3" xfId="1" applyFont="1" applyBorder="1" applyAlignment="1">
      <alignment horizontal="center" vertical="bottom"/>
    </xf>
    <xf numFmtId="0" fontId="5" fillId="0" borderId="3" xfId="1" applyFont="1" applyBorder="1" applyAlignment="1">
      <alignment horizontal="center" vertical="bottom" wrapText="1"/>
    </xf>
    <xf numFmtId="3" fontId="12" fillId="0" borderId="3" xfId="0" applyNumberFormat="1" applyFont="1" applyBorder="1" applyAlignment="1">
      <alignment horizontal="left" vertical="top" wrapText="1"/>
    </xf>
    <xf numFmtId="0" fontId="13" fillId="2" borderId="3" xfId="1" applyFont="1" applyFill="1" applyBorder="1" applyAlignment="1">
      <alignment vertical="bottom"/>
    </xf>
    <xf numFmtId="0" fontId="5" fillId="2" borderId="5" xfId="1" applyFont="1" applyFill="1" applyBorder="1" applyAlignment="1">
      <alignment vertical="bottom"/>
    </xf>
    <xf numFmtId="0" fontId="5" fillId="2" borderId="6" xfId="1" applyFont="1" applyFill="1" applyBorder="1" applyAlignment="1">
      <alignment vertical="bottom"/>
    </xf>
    <xf numFmtId="3" fontId="14" fillId="0" borderId="7" xfId="0" applyNumberFormat="1" applyFont="1" applyBorder="1" applyAlignment="1">
      <alignment horizontal="right" vertical="top" shrinkToFit="1"/>
    </xf>
    <xf numFmtId="166" fontId="14" fillId="0" borderId="7" xfId="2" applyNumberFormat="1" applyFont="1" applyBorder="1" applyAlignment="1">
      <alignment horizontal="right" vertical="top" shrinkToFit="1"/>
    </xf>
    <xf numFmtId="166" fontId="14" fillId="0" borderId="7" xfId="2" applyNumberFormat="1" applyFont="1" applyBorder="1" applyAlignment="1">
      <alignment horizontal="left" vertical="top" indent="1" shrinkToFit="1"/>
    </xf>
    <xf numFmtId="166" fontId="15" fillId="0" borderId="7" xfId="2" applyNumberFormat="1" applyFont="1" applyBorder="1" applyAlignment="1">
      <alignment horizontal="center" vertical="top" wrapText="1"/>
    </xf>
    <xf numFmtId="166" fontId="15" fillId="0" borderId="7" xfId="2" applyNumberFormat="1" applyFont="1" applyBorder="1" applyAlignment="1">
      <alignment horizontal="right" vertical="top" wrapText="1" indent="1"/>
    </xf>
    <xf numFmtId="166" fontId="15" fillId="0" borderId="7" xfId="2" applyNumberFormat="1" applyFont="1" applyFill="1" applyBorder="1" applyAlignment="1">
      <alignment horizontal="right" vertical="top" wrapText="1" indent="1"/>
    </xf>
    <xf numFmtId="166" fontId="16" fillId="0" borderId="8" xfId="2" applyNumberFormat="1" applyFont="1" applyBorder="1" applyAlignment="1">
      <alignment horizontal="right" vertical="top" wrapText="1" indent="1"/>
    </xf>
    <xf numFmtId="165" fontId="5" fillId="2" borderId="6" xfId="1" applyNumberFormat="1" applyFont="1" applyFill="1" applyBorder="1" applyAlignment="1">
      <alignment vertical="bottom"/>
    </xf>
    <xf numFmtId="3" fontId="17" fillId="0" borderId="3" xfId="0" applyNumberFormat="1" applyFont="1" applyBorder="1" applyAlignment="1">
      <alignment vertical="bottom"/>
    </xf>
    <xf numFmtId="167" fontId="5" fillId="2" borderId="3" xfId="1" applyNumberFormat="1" applyFont="1" applyFill="1" applyBorder="1" applyAlignment="1">
      <alignment vertical="bottom"/>
    </xf>
    <xf numFmtId="166" fontId="14" fillId="0" borderId="7" xfId="2" applyNumberFormat="1" applyFont="1" applyBorder="1" applyAlignment="1">
      <alignment horizontal="center" vertical="top" shrinkToFit="1"/>
    </xf>
    <xf numFmtId="166" fontId="17" fillId="0" borderId="7" xfId="2" applyNumberFormat="1" applyFont="1" applyBorder="1" applyAlignment="1">
      <alignment horizontal="left" vertical="bottom" wrapText="1"/>
    </xf>
    <xf numFmtId="166" fontId="14" fillId="0" borderId="7" xfId="2" applyNumberFormat="1" applyFont="1" applyFill="1" applyBorder="1" applyAlignment="1">
      <alignment horizontal="right" vertical="top" shrinkToFit="1"/>
    </xf>
    <xf numFmtId="166" fontId="14" fillId="0" borderId="8" xfId="2" applyNumberFormat="1" applyFont="1" applyBorder="1" applyAlignment="1">
      <alignment horizontal="right" vertical="top" shrinkToFit="1"/>
    </xf>
    <xf numFmtId="0" fontId="15" fillId="0" borderId="9" xfId="0" applyFont="1" applyBorder="1" applyAlignment="1">
      <alignment horizontal="right" vertical="top" wrapText="1" indent="1"/>
    </xf>
    <xf numFmtId="166" fontId="15" fillId="0" borderId="9" xfId="2" applyNumberFormat="1" applyFont="1" applyBorder="1" applyAlignment="1">
      <alignment horizontal="right" vertical="top" wrapText="1" indent="1"/>
    </xf>
    <xf numFmtId="166" fontId="15" fillId="0" borderId="9" xfId="2" applyNumberFormat="1" applyFont="1" applyBorder="1" applyAlignment="1">
      <alignment horizontal="left" vertical="top" wrapText="1" indent="2"/>
    </xf>
    <xf numFmtId="166" fontId="15" fillId="0" borderId="9" xfId="2" applyNumberFormat="1" applyFont="1" applyBorder="1" applyAlignment="1">
      <alignment horizontal="center" vertical="top" wrapText="1"/>
    </xf>
    <xf numFmtId="166" fontId="15" fillId="0" borderId="9" xfId="2" applyNumberFormat="1" applyFont="1" applyFill="1" applyBorder="1" applyAlignment="1">
      <alignment horizontal="right" vertical="top" wrapText="1" indent="1"/>
    </xf>
    <xf numFmtId="166" fontId="16" fillId="0" borderId="10" xfId="2" applyNumberFormat="1" applyFont="1" applyBorder="1" applyAlignment="1">
      <alignment horizontal="right" vertical="top" wrapText="1" indent="1"/>
    </xf>
    <xf numFmtId="165" fontId="5" fillId="2" borderId="3" xfId="3" applyNumberFormat="1" applyFont="1" applyFill="1" applyBorder="1" applyAlignment="1">
      <alignment vertical="bottom"/>
    </xf>
    <xf numFmtId="165" fontId="15" fillId="2" borderId="3" xfId="3" applyNumberFormat="1" applyFont="1" applyFill="1" applyBorder="1" applyAlignment="1">
      <alignment vertical="bottom"/>
    </xf>
    <xf numFmtId="165" fontId="15" fillId="0" borderId="3" xfId="3" applyNumberFormat="1" applyFont="1" applyBorder="1" applyAlignment="1">
      <alignment vertical="bottom"/>
    </xf>
    <xf numFmtId="165" fontId="5" fillId="2" borderId="3" xfId="1" applyNumberFormat="1" applyFont="1" applyFill="1" applyBorder="1" applyAlignment="1">
      <alignment vertical="bottom"/>
    </xf>
    <xf numFmtId="0" fontId="18" fillId="0" borderId="3" xfId="0" applyBorder="1" applyAlignment="1">
      <alignment vertical="bottom"/>
    </xf>
    <xf numFmtId="0" fontId="17" fillId="0" borderId="0" xfId="0" applyFont="1" applyAlignment="1">
      <alignment horizontal="center" vertical="bottom"/>
    </xf>
    <xf numFmtId="0" fontId="5" fillId="2" borderId="11" xfId="1" applyFont="1" applyFill="1" applyBorder="1" applyAlignment="1">
      <alignment vertical="bottom"/>
    </xf>
    <xf numFmtId="0" fontId="8" fillId="2" borderId="12" xfId="1" applyFont="1" applyFill="1" applyBorder="1" applyAlignment="1">
      <alignment horizontal="center" vertical="bottom"/>
    </xf>
    <xf numFmtId="0" fontId="19" fillId="2" borderId="0" xfId="1" applyFont="1" applyFill="1" applyAlignment="1">
      <alignment vertical="bottom"/>
    </xf>
    <xf numFmtId="0" fontId="5" fillId="2" borderId="3" xfId="1" applyFont="1" applyFill="1" applyBorder="1" applyAlignment="1">
      <alignment horizontal="center" vertical="bottom" wrapText="1"/>
    </xf>
    <xf numFmtId="0" fontId="5" fillId="2" borderId="4" xfId="1" applyFont="1" applyFill="1" applyBorder="1" applyAlignment="1">
      <alignment horizontal="center" vertical="bottom" wrapText="1"/>
    </xf>
    <xf numFmtId="0" fontId="7" fillId="2" borderId="3" xfId="1" applyFont="1" applyFill="1" applyBorder="1" applyAlignment="1">
      <alignment vertical="bottom"/>
    </xf>
    <xf numFmtId="0" fontId="5" fillId="0" borderId="11" xfId="1" applyFont="1" applyBorder="1" applyAlignment="1">
      <alignment vertical="bottom"/>
    </xf>
    <xf numFmtId="165" fontId="5" fillId="0" borderId="4" xfId="3" applyNumberFormat="1" applyFont="1" applyBorder="1" applyAlignment="1">
      <alignment horizontal="center" vertical="bottom"/>
    </xf>
    <xf numFmtId="0" fontId="5" fillId="0" borderId="4" xfId="1" applyFont="1" applyBorder="1" applyAlignment="1">
      <alignment horizontal="center" vertical="bottom"/>
    </xf>
    <xf numFmtId="3" fontId="14" fillId="0" borderId="13" xfId="0" applyNumberFormat="1" applyFont="1" applyBorder="1" applyAlignment="1">
      <alignment horizontal="right" vertical="center" wrapText="1"/>
    </xf>
    <xf numFmtId="3" fontId="14" fillId="0" borderId="13" xfId="0" applyNumberFormat="1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3" borderId="13" xfId="0" applyFont="1" applyFill="1" applyBorder="1" applyAlignment="1">
      <alignment vertical="center" wrapText="1"/>
    </xf>
    <xf numFmtId="3" fontId="17" fillId="0" borderId="3" xfId="0" applyNumberFormat="1" applyFont="1" applyBorder="1" applyAlignment="1">
      <alignment horizontal="center" vertical="center"/>
    </xf>
    <xf numFmtId="166" fontId="5" fillId="0" borderId="3" xfId="2" applyNumberFormat="1" applyFont="1" applyBorder="1" applyAlignment="1">
      <alignment vertical="bottom"/>
    </xf>
    <xf numFmtId="166" fontId="5" fillId="2" borderId="3" xfId="2" applyNumberFormat="1" applyFont="1" applyFill="1" applyBorder="1" applyAlignment="1">
      <alignment vertical="bottom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3" fontId="14" fillId="3" borderId="13" xfId="0" applyNumberFormat="1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right" vertical="center" wrapText="1"/>
    </xf>
    <xf numFmtId="165" fontId="5" fillId="2" borderId="4" xfId="3" applyNumberFormat="1" applyFont="1" applyFill="1" applyBorder="1" applyAlignment="1">
      <alignment vertical="bottom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center" vertical="center"/>
    </xf>
    <xf numFmtId="0" fontId="22" fillId="4" borderId="18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/>
    </xf>
    <xf numFmtId="164" fontId="23" fillId="5" borderId="3" xfId="2" applyFont="1" applyFill="1" applyBorder="1" applyAlignment="1">
      <alignment horizontal="center" vertical="center"/>
    </xf>
    <xf numFmtId="164" fontId="23" fillId="0" borderId="3" xfId="2" applyFont="1" applyBorder="1" applyAlignment="1">
      <alignment horizontal="center" vertical="center"/>
    </xf>
    <xf numFmtId="3" fontId="24" fillId="0" borderId="20" xfId="0" applyNumberFormat="1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166" fontId="23" fillId="0" borderId="3" xfId="2" applyNumberFormat="1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3" fontId="24" fillId="0" borderId="13" xfId="0" applyNumberFormat="1" applyFont="1" applyBorder="1" applyAlignment="1">
      <alignment horizontal="center" vertical="center" wrapText="1"/>
    </xf>
    <xf numFmtId="0" fontId="25" fillId="6" borderId="23" xfId="0" applyFont="1" applyFill="1" applyBorder="1" applyAlignment="1">
      <alignment vertical="bottom"/>
    </xf>
    <xf numFmtId="0" fontId="18" fillId="0" borderId="0" xfId="0" applyAlignment="1">
      <alignment horizontal="left" vertical="bottom"/>
    </xf>
    <xf numFmtId="4" fontId="14" fillId="0" borderId="13" xfId="0" applyNumberFormat="1" applyFont="1" applyBorder="1" applyAlignment="1">
      <alignment horizontal="right" vertical="center" wrapText="1"/>
    </xf>
    <xf numFmtId="0" fontId="5" fillId="2" borderId="24" xfId="1" applyFont="1" applyFill="1" applyBorder="1" applyAlignment="1">
      <alignment vertical="bottom"/>
    </xf>
    <xf numFmtId="0" fontId="5" fillId="0" borderId="24" xfId="1" applyFont="1" applyBorder="1" applyAlignment="1">
      <alignment vertical="bottom"/>
    </xf>
    <xf numFmtId="3" fontId="17" fillId="0" borderId="0" xfId="0" applyNumberFormat="1" applyFont="1" applyAlignment="1">
      <alignment horizontal="center" vertical="center"/>
    </xf>
    <xf numFmtId="165" fontId="5" fillId="2" borderId="24" xfId="3" applyNumberFormat="1" applyFont="1" applyFill="1" applyBorder="1" applyAlignment="1">
      <alignment vertical="bottom"/>
    </xf>
    <xf numFmtId="3" fontId="24" fillId="0" borderId="21" xfId="0" applyNumberFormat="1" applyFont="1" applyBorder="1" applyAlignment="1">
      <alignment horizontal="center" vertical="center" wrapText="1"/>
    </xf>
    <xf numFmtId="165" fontId="13" fillId="2" borderId="3" xfId="1" applyNumberFormat="1" applyFont="1" applyFill="1" applyBorder="1" applyAlignment="1">
      <alignment vertical="bottom"/>
    </xf>
    <xf numFmtId="165" fontId="13" fillId="2" borderId="6" xfId="1" applyNumberFormat="1" applyFont="1" applyFill="1" applyBorder="1" applyAlignment="1">
      <alignment vertical="bottom"/>
    </xf>
    <xf numFmtId="165" fontId="13" fillId="2" borderId="3" xfId="3" applyNumberFormat="1" applyFont="1" applyFill="1" applyBorder="1" applyAlignment="1">
      <alignment vertical="bottom"/>
    </xf>
    <xf numFmtId="4" fontId="14" fillId="0" borderId="13" xfId="0" applyNumberFormat="1" applyFont="1" applyBorder="1" applyAlignment="1">
      <alignment vertical="center" wrapText="1"/>
    </xf>
    <xf numFmtId="165" fontId="5" fillId="2" borderId="0" xfId="1" applyNumberFormat="1" applyFont="1" applyFill="1" applyAlignment="1">
      <alignment vertical="bottom"/>
    </xf>
    <xf numFmtId="164" fontId="23" fillId="0" borderId="3" xfId="2" applyFont="1" applyFill="1" applyBorder="1" applyAlignment="1">
      <alignment horizontal="center" vertical="center"/>
    </xf>
    <xf numFmtId="166" fontId="23" fillId="0" borderId="3" xfId="2" applyNumberFormat="1" applyFont="1" applyFill="1" applyBorder="1" applyAlignment="1">
      <alignment horizontal="center" vertical="center"/>
    </xf>
    <xf numFmtId="166" fontId="18" fillId="0" borderId="0" xfId="0" applyNumberFormat="1" applyAlignment="1">
      <alignment vertical="bottom"/>
    </xf>
  </cellXfs>
  <cellStyles count="4">
    <cellStyle name="常规" xfId="0" builtinId="0"/>
    <cellStyle name="Normal 3" xfId="1"/>
    <cellStyle name="千位分隔" xfId="2" builtinId="3"/>
    <cellStyle name="Comma 4" xfId="3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www.wps.cn/officeDocument/2020/cellImage" Target="cellimages.xml"/><Relationship Id="rId17" Type="http://schemas.openxmlformats.org/officeDocument/2006/relationships/sharedStrings" Target="sharedStrings.xml"/><Relationship Id="rId18" Type="http://schemas.openxmlformats.org/officeDocument/2006/relationships/styles" Target="styles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T44"/>
  <sheetViews>
    <sheetView workbookViewId="0" zoomScale="35">
      <selection activeCell="AA12" sqref="AA12"/>
    </sheetView>
  </sheetViews>
  <sheetFormatPr defaultRowHeight="15.0" defaultColWidth="10"/>
  <cols>
    <col min="1" max="1" customWidth="1" width="13.425781" style="0"/>
    <col min="2" max="2" customWidth="1" width="38.42578" style="0"/>
    <col min="3" max="3" customWidth="1" bestFit="1" width="29.425781" style="0"/>
    <col min="4" max="4" customWidth="1" bestFit="1" width="28.0" style="0"/>
    <col min="5" max="5" customWidth="1" bestFit="1" width="29.425781" style="0"/>
    <col min="6" max="6" customWidth="1" bestFit="1" width="25.855469" style="0"/>
    <col min="7" max="7" customWidth="1" bestFit="1" width="15.855469" style="0"/>
    <col min="8" max="8" customWidth="1" bestFit="1" width="35.0" style="0"/>
    <col min="9" max="9" customWidth="1" bestFit="1" width="31.140625" style="0"/>
    <col min="10" max="10" customWidth="1" bestFit="1" width="34.0" style="0"/>
    <col min="11" max="11" customWidth="1" bestFit="1" width="22.140625" style="0"/>
    <col min="12" max="12" customWidth="1" bestFit="1" width="19.710938" style="0"/>
    <col min="13" max="13" customWidth="1" bestFit="1" width="17.855469" style="0"/>
    <col min="14" max="14" customWidth="1" bestFit="1" width="38.42578" style="0"/>
    <col min="15" max="15" customWidth="1" width="36.0" style="0"/>
    <col min="16" max="16" customWidth="1" bestFit="1" width="46.42578" style="0"/>
    <col min="17" max="17" customWidth="1" bestFit="1" width="24.0" style="0"/>
    <col min="18" max="18" customWidth="1" bestFit="1" width="47.570312" style="0"/>
    <col min="19" max="19" customWidth="1" bestFit="1" width="30.425781" style="0"/>
  </cols>
  <sheetData>
    <row r="1" spans="8:8" ht="47.2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4"/>
      <c r="S1" s="4"/>
    </row>
    <row r="2" spans="8:8" ht="4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  <c r="P2" s="6"/>
      <c r="Q2" s="6"/>
      <c r="R2" s="7"/>
      <c r="S2" s="7"/>
    </row>
    <row r="3" spans="8:8" ht="46.5">
      <c r="A3" s="8" t="s">
        <v>0</v>
      </c>
      <c r="B3" s="9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6"/>
      <c r="Q3" s="6"/>
      <c r="R3" s="7"/>
      <c r="S3" s="7"/>
    </row>
    <row r="4" spans="8:8" ht="36.0">
      <c r="A4" s="8"/>
      <c r="B4" s="9"/>
      <c r="C4" s="11" t="s">
        <v>3</v>
      </c>
      <c r="D4" s="11"/>
      <c r="E4" s="11"/>
      <c r="F4" s="11"/>
      <c r="G4" s="12"/>
      <c r="H4" s="12"/>
      <c r="I4" s="12"/>
      <c r="J4" s="12"/>
      <c r="K4" s="13"/>
      <c r="L4" s="13"/>
      <c r="M4" s="13"/>
      <c r="N4" s="13"/>
      <c r="O4" s="9"/>
      <c r="P4" s="14" t="s">
        <v>4</v>
      </c>
      <c r="Q4" s="15" t="s">
        <v>5</v>
      </c>
      <c r="R4" s="16" t="s">
        <v>6</v>
      </c>
      <c r="S4" s="17" t="s">
        <v>7</v>
      </c>
    </row>
    <row r="5" spans="8:8" ht="46.5">
      <c r="A5" s="18"/>
      <c r="B5" s="19"/>
      <c r="C5" s="20" t="s">
        <v>8</v>
      </c>
      <c r="D5" s="21" t="s">
        <v>9</v>
      </c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1" t="s">
        <v>18</v>
      </c>
      <c r="N5" s="22" t="s">
        <v>19</v>
      </c>
      <c r="O5" s="9" t="s">
        <v>20</v>
      </c>
      <c r="P5" s="19" t="s">
        <v>21</v>
      </c>
      <c r="Q5" s="23"/>
      <c r="R5" s="24" t="s">
        <v>20</v>
      </c>
      <c r="S5" s="19"/>
    </row>
    <row r="6" spans="8:8" ht="36.0">
      <c r="A6" s="25">
        <v>1.0</v>
      </c>
      <c r="B6" s="26" t="s">
        <v>22</v>
      </c>
      <c r="C6" s="27">
        <v>1825429.0</v>
      </c>
      <c r="D6" s="28">
        <v>640544.0</v>
      </c>
      <c r="E6" s="29">
        <v>978530.0</v>
      </c>
      <c r="F6" s="28">
        <v>118029.0</v>
      </c>
      <c r="G6" s="30" t="s">
        <v>23</v>
      </c>
      <c r="H6" s="31" t="s">
        <v>23</v>
      </c>
      <c r="I6" s="31" t="s">
        <v>23</v>
      </c>
      <c r="J6" s="32" t="s">
        <v>23</v>
      </c>
      <c r="K6" s="30" t="s">
        <v>23</v>
      </c>
      <c r="L6" s="30" t="s">
        <v>23</v>
      </c>
      <c r="M6" s="30" t="s">
        <v>23</v>
      </c>
      <c r="N6" s="33" t="s">
        <v>23</v>
      </c>
      <c r="O6" s="34">
        <f>SUM(C6:N6)</f>
        <v>3562532.0</v>
      </c>
      <c r="P6" s="35">
        <v>3921546.0</v>
      </c>
      <c r="Q6" s="36">
        <f>O6/P6*100-100</f>
        <v>-9.154909823829698</v>
      </c>
      <c r="R6" s="34">
        <v>3756231.0</v>
      </c>
      <c r="S6" s="36">
        <f>O6/R6*100-100</f>
        <v>-5.156738230423002</v>
      </c>
    </row>
    <row r="7" spans="8:8" ht="36.0">
      <c r="A7" s="8">
        <v>2.0</v>
      </c>
      <c r="B7" s="9" t="s">
        <v>24</v>
      </c>
      <c r="C7" s="27">
        <v>1654966.0</v>
      </c>
      <c r="D7" s="28">
        <v>1132512.0</v>
      </c>
      <c r="E7" s="28">
        <v>1500579.0</v>
      </c>
      <c r="F7" s="28">
        <v>47521.0</v>
      </c>
      <c r="G7" s="30" t="s">
        <v>23</v>
      </c>
      <c r="H7" s="31" t="s">
        <v>23</v>
      </c>
      <c r="I7" s="31" t="s">
        <v>23</v>
      </c>
      <c r="J7" s="32" t="s">
        <v>23</v>
      </c>
      <c r="K7" s="30" t="s">
        <v>23</v>
      </c>
      <c r="L7" s="30" t="s">
        <v>23</v>
      </c>
      <c r="M7" s="30" t="s">
        <v>23</v>
      </c>
      <c r="N7" s="33" t="s">
        <v>23</v>
      </c>
      <c r="O7" s="34">
        <f t="shared" si="0" ref="O7:O43">SUM(C7:N7)</f>
        <v>4335578.0</v>
      </c>
      <c r="P7" s="35">
        <v>3962211.0</v>
      </c>
      <c r="Q7" s="36">
        <f t="shared" si="1" ref="Q7:Q44">O7/P7*100-100</f>
        <v>9.423198310236003</v>
      </c>
      <c r="R7" s="34">
        <v>3964577.0</v>
      </c>
      <c r="S7" s="36">
        <f t="shared" si="2" ref="S7:S44">O7/R7*100-100</f>
        <v>9.357896189176998</v>
      </c>
    </row>
    <row r="8" spans="8:8" ht="36.0">
      <c r="A8" s="8">
        <v>3.0</v>
      </c>
      <c r="B8" s="9" t="s">
        <v>25</v>
      </c>
      <c r="C8" s="27">
        <v>1489831.0</v>
      </c>
      <c r="D8" s="28">
        <v>166156.0</v>
      </c>
      <c r="E8" s="28">
        <v>1234180.0</v>
      </c>
      <c r="F8" s="28">
        <v>89777.0</v>
      </c>
      <c r="G8" s="30" t="s">
        <v>23</v>
      </c>
      <c r="H8" s="31" t="s">
        <v>23</v>
      </c>
      <c r="I8" s="31" t="s">
        <v>23</v>
      </c>
      <c r="J8" s="32" t="s">
        <v>23</v>
      </c>
      <c r="K8" s="30" t="s">
        <v>23</v>
      </c>
      <c r="L8" s="30" t="s">
        <v>23</v>
      </c>
      <c r="M8" s="30" t="s">
        <v>23</v>
      </c>
      <c r="N8" s="33" t="s">
        <v>23</v>
      </c>
      <c r="O8" s="34">
        <f t="shared" si="0"/>
        <v>2979944.0</v>
      </c>
      <c r="P8" s="35">
        <v>3850562.0</v>
      </c>
      <c r="Q8" s="36">
        <f t="shared" si="1"/>
        <v>-22.6101540502399</v>
      </c>
      <c r="R8" s="34">
        <v>3714540.0</v>
      </c>
      <c r="S8" s="36">
        <f t="shared" si="2"/>
        <v>-19.776230704205602</v>
      </c>
    </row>
    <row r="9" spans="8:8" ht="36.0">
      <c r="A9" s="8">
        <v>4.0</v>
      </c>
      <c r="B9" s="9" t="s">
        <v>26</v>
      </c>
      <c r="C9" s="27">
        <v>2907575.0</v>
      </c>
      <c r="D9" s="28">
        <v>193176.0</v>
      </c>
      <c r="E9" s="28">
        <v>1438337.0</v>
      </c>
      <c r="F9" s="28">
        <v>144248.0</v>
      </c>
      <c r="G9" s="30" t="s">
        <v>23</v>
      </c>
      <c r="H9" s="31" t="s">
        <v>23</v>
      </c>
      <c r="I9" s="31" t="s">
        <v>23</v>
      </c>
      <c r="J9" s="32" t="s">
        <v>23</v>
      </c>
      <c r="K9" s="37">
        <v>7640.0</v>
      </c>
      <c r="L9" s="30" t="s">
        <v>23</v>
      </c>
      <c r="M9" s="30" t="s">
        <v>23</v>
      </c>
      <c r="N9" s="33" t="s">
        <v>23</v>
      </c>
      <c r="O9" s="34">
        <f t="shared" si="0"/>
        <v>4690976.0</v>
      </c>
      <c r="P9" s="35">
        <v>6007166.0</v>
      </c>
      <c r="Q9" s="36">
        <f t="shared" si="1"/>
        <v>-21.910331760434104</v>
      </c>
      <c r="R9" s="34">
        <v>5819844.0</v>
      </c>
      <c r="S9" s="36">
        <f t="shared" si="2"/>
        <v>-19.396877304615003</v>
      </c>
    </row>
    <row r="10" spans="8:8" ht="36.0">
      <c r="A10" s="8">
        <v>5.0</v>
      </c>
      <c r="B10" s="9" t="s">
        <v>27</v>
      </c>
      <c r="C10" s="27">
        <v>1999393.0</v>
      </c>
      <c r="D10" s="28">
        <v>338615.0</v>
      </c>
      <c r="E10" s="28">
        <v>1677662.0</v>
      </c>
      <c r="F10" s="28">
        <v>36855.0</v>
      </c>
      <c r="G10" s="30" t="s">
        <v>23</v>
      </c>
      <c r="H10" s="31" t="s">
        <v>23</v>
      </c>
      <c r="I10" s="31" t="s">
        <v>23</v>
      </c>
      <c r="J10" s="32" t="s">
        <v>23</v>
      </c>
      <c r="K10" s="30" t="s">
        <v>23</v>
      </c>
      <c r="L10" s="30" t="s">
        <v>23</v>
      </c>
      <c r="M10" s="30" t="s">
        <v>23</v>
      </c>
      <c r="N10" s="33" t="s">
        <v>23</v>
      </c>
      <c r="O10" s="34">
        <f t="shared" si="0"/>
        <v>4052525.0</v>
      </c>
      <c r="P10" s="35">
        <v>4402365.0</v>
      </c>
      <c r="Q10" s="36">
        <f t="shared" si="1"/>
        <v>-7.946637773106005</v>
      </c>
      <c r="R10" s="34">
        <v>4418258.0</v>
      </c>
      <c r="S10" s="36">
        <f t="shared" si="2"/>
        <v>-8.2777646755803</v>
      </c>
    </row>
    <row r="11" spans="8:8" ht="36.0">
      <c r="A11" s="8">
        <v>6.0</v>
      </c>
      <c r="B11" s="9" t="s">
        <v>28</v>
      </c>
      <c r="C11" s="27">
        <v>582569.0</v>
      </c>
      <c r="D11" s="28">
        <v>152649.0</v>
      </c>
      <c r="E11" s="28">
        <v>372113.0</v>
      </c>
      <c r="F11" s="28">
        <v>8089.0</v>
      </c>
      <c r="G11" s="30" t="s">
        <v>23</v>
      </c>
      <c r="H11" s="31" t="s">
        <v>23</v>
      </c>
      <c r="I11" s="31" t="s">
        <v>23</v>
      </c>
      <c r="J11" s="32" t="s">
        <v>23</v>
      </c>
      <c r="K11" s="30" t="s">
        <v>23</v>
      </c>
      <c r="L11" s="30" t="s">
        <v>23</v>
      </c>
      <c r="M11" s="30" t="s">
        <v>23</v>
      </c>
      <c r="N11" s="33" t="s">
        <v>23</v>
      </c>
      <c r="O11" s="34">
        <f t="shared" si="0"/>
        <v>1115420.0</v>
      </c>
      <c r="P11" s="35">
        <v>1601675.0</v>
      </c>
      <c r="Q11" s="36">
        <f t="shared" si="1"/>
        <v>-30.359155259337896</v>
      </c>
      <c r="R11" s="34">
        <v>1608473.0</v>
      </c>
      <c r="S11" s="36">
        <f t="shared" si="2"/>
        <v>-30.653483148302797</v>
      </c>
    </row>
    <row r="12" spans="8:8" ht="36.0">
      <c r="A12" s="8">
        <v>7.0</v>
      </c>
      <c r="B12" s="9" t="s">
        <v>29</v>
      </c>
      <c r="C12" s="27">
        <v>1527022.0</v>
      </c>
      <c r="D12" s="28">
        <v>204730.0</v>
      </c>
      <c r="E12" s="28">
        <v>1564848.0</v>
      </c>
      <c r="F12" s="28">
        <v>58391.0</v>
      </c>
      <c r="G12" s="30" t="s">
        <v>23</v>
      </c>
      <c r="H12" s="31" t="s">
        <v>23</v>
      </c>
      <c r="I12" s="31" t="s">
        <v>23</v>
      </c>
      <c r="J12" s="32" t="s">
        <v>23</v>
      </c>
      <c r="K12" s="30" t="s">
        <v>23</v>
      </c>
      <c r="L12" s="30" t="s">
        <v>23</v>
      </c>
      <c r="M12" s="30" t="s">
        <v>23</v>
      </c>
      <c r="N12" s="33" t="s">
        <v>23</v>
      </c>
      <c r="O12" s="34">
        <f t="shared" si="0"/>
        <v>3354991.0</v>
      </c>
      <c r="P12" s="35">
        <v>5536616.0</v>
      </c>
      <c r="Q12" s="36">
        <f t="shared" si="1"/>
        <v>-39.4035815378925</v>
      </c>
      <c r="R12" s="34">
        <v>5802125.0</v>
      </c>
      <c r="S12" s="36">
        <f t="shared" si="2"/>
        <v>-42.1765129155266</v>
      </c>
    </row>
    <row r="13" spans="8:8" ht="36.0">
      <c r="A13" s="8">
        <v>8.0</v>
      </c>
      <c r="B13" s="9" t="s">
        <v>30</v>
      </c>
      <c r="C13" s="27">
        <v>1302346.0</v>
      </c>
      <c r="D13" s="28">
        <v>642189.0</v>
      </c>
      <c r="E13" s="28">
        <v>2037186.0</v>
      </c>
      <c r="F13" s="28">
        <v>53090.0</v>
      </c>
      <c r="G13" s="30" t="s">
        <v>23</v>
      </c>
      <c r="H13" s="31" t="s">
        <v>23</v>
      </c>
      <c r="I13" s="31" t="s">
        <v>23</v>
      </c>
      <c r="J13" s="32" t="s">
        <v>23</v>
      </c>
      <c r="K13" s="30" t="s">
        <v>23</v>
      </c>
      <c r="L13" s="30" t="s">
        <v>23</v>
      </c>
      <c r="M13" s="30" t="s">
        <v>23</v>
      </c>
      <c r="N13" s="33" t="s">
        <v>23</v>
      </c>
      <c r="O13" s="34">
        <f t="shared" si="0"/>
        <v>4034811.0</v>
      </c>
      <c r="P13" s="35">
        <v>4041214.0</v>
      </c>
      <c r="Q13" s="36">
        <f t="shared" si="1"/>
        <v>-0.15844248782670434</v>
      </c>
      <c r="R13" s="34">
        <v>4099775.0</v>
      </c>
      <c r="S13" s="36">
        <f t="shared" si="2"/>
        <v>-1.5845747632491936</v>
      </c>
    </row>
    <row r="14" spans="8:8" ht="36.0">
      <c r="A14" s="8">
        <v>9.0</v>
      </c>
      <c r="B14" s="9" t="s">
        <v>31</v>
      </c>
      <c r="C14" s="27">
        <v>1213257.0</v>
      </c>
      <c r="D14" s="28">
        <v>135289.0</v>
      </c>
      <c r="E14" s="28">
        <v>833588.0</v>
      </c>
      <c r="F14" s="28">
        <v>85935.0</v>
      </c>
      <c r="G14" s="30" t="s">
        <v>23</v>
      </c>
      <c r="H14" s="31" t="s">
        <v>23</v>
      </c>
      <c r="I14" s="31" t="s">
        <v>23</v>
      </c>
      <c r="J14" s="32" t="s">
        <v>23</v>
      </c>
      <c r="K14" s="30" t="s">
        <v>23</v>
      </c>
      <c r="L14" s="30" t="s">
        <v>23</v>
      </c>
      <c r="M14" s="30" t="s">
        <v>23</v>
      </c>
      <c r="N14" s="33" t="s">
        <v>23</v>
      </c>
      <c r="O14" s="34">
        <f t="shared" si="0"/>
        <v>2268069.0</v>
      </c>
      <c r="P14" s="35">
        <v>2907966.0</v>
      </c>
      <c r="Q14" s="36">
        <f t="shared" si="1"/>
        <v>-22.004968421226394</v>
      </c>
      <c r="R14" s="34">
        <v>2870028.0</v>
      </c>
      <c r="S14" s="36">
        <f t="shared" si="2"/>
        <v>-20.973976560507396</v>
      </c>
    </row>
    <row r="15" spans="8:8" ht="36.0">
      <c r="A15" s="8">
        <v>10.0</v>
      </c>
      <c r="B15" s="9" t="s">
        <v>32</v>
      </c>
      <c r="C15" s="27">
        <v>3084408.0</v>
      </c>
      <c r="D15" s="28">
        <v>194826.0</v>
      </c>
      <c r="E15" s="28">
        <v>2005934.0</v>
      </c>
      <c r="F15" s="28">
        <v>89939.0</v>
      </c>
      <c r="G15" s="30" t="s">
        <v>23</v>
      </c>
      <c r="H15" s="31" t="s">
        <v>23</v>
      </c>
      <c r="I15" s="31" t="s">
        <v>23</v>
      </c>
      <c r="J15" s="32" t="s">
        <v>23</v>
      </c>
      <c r="K15" s="37">
        <v>5551.0</v>
      </c>
      <c r="L15" s="30" t="s">
        <v>23</v>
      </c>
      <c r="M15" s="30" t="s">
        <v>23</v>
      </c>
      <c r="N15" s="33" t="s">
        <v>23</v>
      </c>
      <c r="O15" s="34">
        <f t="shared" si="0"/>
        <v>5380658.0</v>
      </c>
      <c r="P15" s="35">
        <v>8097350.0</v>
      </c>
      <c r="Q15" s="36">
        <f t="shared" si="1"/>
        <v>-33.5503837675289</v>
      </c>
      <c r="R15" s="34">
        <v>8270220.0</v>
      </c>
      <c r="S15" s="36">
        <f t="shared" si="2"/>
        <v>-34.9393607425195</v>
      </c>
    </row>
    <row r="16" spans="8:8" ht="36.0">
      <c r="A16" s="8">
        <v>11.0</v>
      </c>
      <c r="B16" s="9" t="s">
        <v>33</v>
      </c>
      <c r="C16" s="27">
        <v>807921.0</v>
      </c>
      <c r="D16" s="28">
        <v>857380.0</v>
      </c>
      <c r="E16" s="28">
        <v>689032.0</v>
      </c>
      <c r="F16" s="28">
        <v>11470.0</v>
      </c>
      <c r="G16" s="30" t="s">
        <v>23</v>
      </c>
      <c r="H16" s="31" t="s">
        <v>23</v>
      </c>
      <c r="I16" s="31" t="s">
        <v>23</v>
      </c>
      <c r="J16" s="32" t="s">
        <v>23</v>
      </c>
      <c r="K16" s="38"/>
      <c r="L16" s="30" t="s">
        <v>23</v>
      </c>
      <c r="M16" s="30" t="s">
        <v>23</v>
      </c>
      <c r="N16" s="33" t="s">
        <v>23</v>
      </c>
      <c r="O16" s="34">
        <f t="shared" si="0"/>
        <v>2365803.0</v>
      </c>
      <c r="P16" s="35">
        <v>1911606.0</v>
      </c>
      <c r="Q16" s="36">
        <f t="shared" si="1"/>
        <v>23.759969366072</v>
      </c>
      <c r="R16" s="34">
        <v>1885657.0</v>
      </c>
      <c r="S16" s="36">
        <f t="shared" si="2"/>
        <v>25.463061415729</v>
      </c>
    </row>
    <row r="17" spans="8:8" ht="36.0">
      <c r="A17" s="8">
        <v>12.0</v>
      </c>
      <c r="B17" s="9" t="s">
        <v>34</v>
      </c>
      <c r="C17" s="27">
        <v>2566841.0</v>
      </c>
      <c r="D17" s="28">
        <v>84379.0</v>
      </c>
      <c r="E17" s="28">
        <v>1434697.0</v>
      </c>
      <c r="F17" s="28">
        <v>110977.0</v>
      </c>
      <c r="G17" s="30" t="s">
        <v>23</v>
      </c>
      <c r="H17" s="31" t="s">
        <v>23</v>
      </c>
      <c r="I17" s="31" t="s">
        <v>23</v>
      </c>
      <c r="J17" s="39">
        <v>3.0</v>
      </c>
      <c r="K17" s="37">
        <v>8289.0</v>
      </c>
      <c r="L17" s="30" t="s">
        <v>23</v>
      </c>
      <c r="M17" s="30" t="s">
        <v>23</v>
      </c>
      <c r="N17" s="33" t="s">
        <v>23</v>
      </c>
      <c r="O17" s="34">
        <f t="shared" si="0"/>
        <v>4205186.0</v>
      </c>
      <c r="P17" s="35">
        <v>8202650.0</v>
      </c>
      <c r="Q17" s="36">
        <f t="shared" si="1"/>
        <v>-48.7338116340451</v>
      </c>
      <c r="R17" s="34">
        <v>8122933.0</v>
      </c>
      <c r="S17" s="36">
        <f t="shared" si="2"/>
        <v>-48.2306945040664</v>
      </c>
    </row>
    <row r="18" spans="8:8" ht="36.0">
      <c r="A18" s="8">
        <v>13.0</v>
      </c>
      <c r="B18" s="9" t="s">
        <v>35</v>
      </c>
      <c r="C18" s="27">
        <v>1131507.0</v>
      </c>
      <c r="D18" s="28">
        <v>1225037.0</v>
      </c>
      <c r="E18" s="28">
        <v>399451.0</v>
      </c>
      <c r="F18" s="28">
        <v>5534.0</v>
      </c>
      <c r="G18" s="30" t="s">
        <v>23</v>
      </c>
      <c r="H18" s="31" t="s">
        <v>23</v>
      </c>
      <c r="I18" s="31" t="s">
        <v>23</v>
      </c>
      <c r="J18" s="32" t="s">
        <v>23</v>
      </c>
      <c r="K18" s="30" t="s">
        <v>23</v>
      </c>
      <c r="L18" s="30" t="s">
        <v>23</v>
      </c>
      <c r="M18" s="30" t="s">
        <v>23</v>
      </c>
      <c r="N18" s="33" t="s">
        <v>23</v>
      </c>
      <c r="O18" s="34">
        <f t="shared" si="0"/>
        <v>2761529.0</v>
      </c>
      <c r="P18" s="35">
        <v>1992640.0</v>
      </c>
      <c r="Q18" s="36">
        <f t="shared" si="1"/>
        <v>38.58644812911501</v>
      </c>
      <c r="R18" s="34">
        <v>1969568.0</v>
      </c>
      <c r="S18" s="36">
        <f t="shared" si="2"/>
        <v>40.20988358868499</v>
      </c>
    </row>
    <row r="19" spans="8:8" ht="36.0">
      <c r="A19" s="8">
        <v>14.0</v>
      </c>
      <c r="B19" s="9" t="s">
        <v>36</v>
      </c>
      <c r="C19" s="27">
        <v>1890157.0</v>
      </c>
      <c r="D19" s="28">
        <v>115349.0</v>
      </c>
      <c r="E19" s="28">
        <v>997535.0</v>
      </c>
      <c r="F19" s="28">
        <v>104799.0</v>
      </c>
      <c r="G19" s="30" t="s">
        <v>23</v>
      </c>
      <c r="H19" s="31" t="s">
        <v>23</v>
      </c>
      <c r="I19" s="31" t="s">
        <v>23</v>
      </c>
      <c r="J19" s="32" t="s">
        <v>23</v>
      </c>
      <c r="K19" s="30" t="s">
        <v>23</v>
      </c>
      <c r="L19" s="30" t="s">
        <v>23</v>
      </c>
      <c r="M19" s="30" t="s">
        <v>23</v>
      </c>
      <c r="N19" s="33" t="s">
        <v>23</v>
      </c>
      <c r="O19" s="34">
        <f t="shared" si="0"/>
        <v>3107840.0</v>
      </c>
      <c r="P19" s="35">
        <v>4600466.0</v>
      </c>
      <c r="Q19" s="36">
        <f t="shared" si="1"/>
        <v>-32.4451044741989</v>
      </c>
      <c r="R19" s="34">
        <v>4393346.0</v>
      </c>
      <c r="S19" s="36">
        <f t="shared" si="2"/>
        <v>-29.2602950006669</v>
      </c>
    </row>
    <row r="20" spans="8:8" ht="36.0">
      <c r="A20" s="8">
        <v>15.0</v>
      </c>
      <c r="B20" s="9" t="s">
        <v>37</v>
      </c>
      <c r="C20" s="27">
        <v>3547129.0</v>
      </c>
      <c r="D20" s="28">
        <v>439826.0</v>
      </c>
      <c r="E20" s="28">
        <v>2238953.0</v>
      </c>
      <c r="F20" s="28">
        <v>529144.0</v>
      </c>
      <c r="G20" s="28">
        <v>96.0</v>
      </c>
      <c r="H20" s="28">
        <v>3377.0</v>
      </c>
      <c r="I20" s="28">
        <v>559.0</v>
      </c>
      <c r="J20" s="39">
        <v>282.0</v>
      </c>
      <c r="K20" s="37">
        <v>22602.0</v>
      </c>
      <c r="L20" s="28">
        <v>489.0</v>
      </c>
      <c r="M20" s="29">
        <v>129.0</v>
      </c>
      <c r="N20" s="33" t="s">
        <v>23</v>
      </c>
      <c r="O20" s="34">
        <f t="shared" si="0"/>
        <v>6782586.0</v>
      </c>
      <c r="P20" s="35">
        <v>1.0637416E7</v>
      </c>
      <c r="Q20" s="36">
        <f t="shared" si="1"/>
        <v>-36.2384060189053</v>
      </c>
      <c r="R20" s="34">
        <v>1.040401E7</v>
      </c>
      <c r="S20" s="36">
        <f t="shared" si="2"/>
        <v>-34.8079634679321</v>
      </c>
    </row>
    <row r="21" spans="8:8" ht="36.0">
      <c r="A21" s="8">
        <v>16.0</v>
      </c>
      <c r="B21" s="9" t="s">
        <v>38</v>
      </c>
      <c r="C21" s="27">
        <v>1162652.0</v>
      </c>
      <c r="D21" s="28">
        <v>142973.0</v>
      </c>
      <c r="E21" s="28">
        <v>904064.0</v>
      </c>
      <c r="F21" s="28">
        <v>48715.0</v>
      </c>
      <c r="G21" s="30" t="s">
        <v>23</v>
      </c>
      <c r="H21" s="31" t="s">
        <v>23</v>
      </c>
      <c r="I21" s="31" t="s">
        <v>23</v>
      </c>
      <c r="J21" s="32" t="s">
        <v>23</v>
      </c>
      <c r="K21" s="30" t="s">
        <v>23</v>
      </c>
      <c r="L21" s="30" t="s">
        <v>23</v>
      </c>
      <c r="M21" s="30" t="s">
        <v>23</v>
      </c>
      <c r="N21" s="33" t="s">
        <v>23</v>
      </c>
      <c r="O21" s="34">
        <f t="shared" si="0"/>
        <v>2258404.0</v>
      </c>
      <c r="P21" s="35">
        <v>2661587.0</v>
      </c>
      <c r="Q21" s="36">
        <f t="shared" si="1"/>
        <v>-15.148217961689795</v>
      </c>
      <c r="R21" s="34">
        <v>2739535.0</v>
      </c>
      <c r="S21" s="36">
        <f t="shared" si="2"/>
        <v>-17.562506045733997</v>
      </c>
    </row>
    <row r="22" spans="8:8" ht="36.0">
      <c r="A22" s="8">
        <v>17.0</v>
      </c>
      <c r="B22" s="9" t="s">
        <v>39</v>
      </c>
      <c r="C22" s="27">
        <v>2374748.0</v>
      </c>
      <c r="D22" s="28">
        <v>242570.0</v>
      </c>
      <c r="E22" s="28">
        <v>994114.0</v>
      </c>
      <c r="F22" s="28">
        <v>95571.0</v>
      </c>
      <c r="G22" s="30" t="s">
        <v>23</v>
      </c>
      <c r="H22" s="31" t="s">
        <v>23</v>
      </c>
      <c r="I22" s="31" t="s">
        <v>23</v>
      </c>
      <c r="J22" s="32" t="s">
        <v>23</v>
      </c>
      <c r="K22" s="30" t="s">
        <v>23</v>
      </c>
      <c r="L22" s="30" t="s">
        <v>23</v>
      </c>
      <c r="M22" s="30" t="s">
        <v>23</v>
      </c>
      <c r="N22" s="33" t="s">
        <v>23</v>
      </c>
      <c r="O22" s="34">
        <f t="shared" si="0"/>
        <v>3707003.0</v>
      </c>
      <c r="P22" s="35">
        <v>4594649.0</v>
      </c>
      <c r="Q22" s="36">
        <f t="shared" si="1"/>
        <v>-19.3191253564745</v>
      </c>
      <c r="R22" s="34">
        <v>4459063.0</v>
      </c>
      <c r="S22" s="36">
        <f t="shared" si="2"/>
        <v>-16.865875184988397</v>
      </c>
    </row>
    <row r="23" spans="8:8" ht="36.0">
      <c r="A23" s="8">
        <v>18.0</v>
      </c>
      <c r="B23" s="9" t="s">
        <v>40</v>
      </c>
      <c r="C23" s="27">
        <v>1394495.0</v>
      </c>
      <c r="D23" s="28">
        <v>96382.0</v>
      </c>
      <c r="E23" s="28">
        <v>1236505.0</v>
      </c>
      <c r="F23" s="28">
        <v>24609.0</v>
      </c>
      <c r="G23" s="30" t="s">
        <v>23</v>
      </c>
      <c r="H23" s="31" t="s">
        <v>23</v>
      </c>
      <c r="I23" s="31" t="s">
        <v>23</v>
      </c>
      <c r="J23" s="32" t="s">
        <v>23</v>
      </c>
      <c r="K23" s="30" t="s">
        <v>23</v>
      </c>
      <c r="L23" s="30" t="s">
        <v>23</v>
      </c>
      <c r="M23" s="30" t="s">
        <v>23</v>
      </c>
      <c r="N23" s="33" t="s">
        <v>23</v>
      </c>
      <c r="O23" s="34">
        <f t="shared" si="0"/>
        <v>2751991.0</v>
      </c>
      <c r="P23" s="35">
        <v>2862049.0</v>
      </c>
      <c r="Q23" s="36">
        <f t="shared" si="1"/>
        <v>-3.8454268253268964</v>
      </c>
      <c r="R23" s="34">
        <v>2925379.0</v>
      </c>
      <c r="S23" s="36">
        <f t="shared" si="2"/>
        <v>-5.927026891216499</v>
      </c>
    </row>
    <row r="24" spans="8:8" ht="36.0">
      <c r="A24" s="8">
        <v>19.0</v>
      </c>
      <c r="B24" s="9" t="s">
        <v>41</v>
      </c>
      <c r="C24" s="27">
        <v>3514740.0</v>
      </c>
      <c r="D24" s="28">
        <v>692144.0</v>
      </c>
      <c r="E24" s="28">
        <v>3130895.0</v>
      </c>
      <c r="F24" s="28">
        <v>286401.0</v>
      </c>
      <c r="G24" s="30" t="s">
        <v>23</v>
      </c>
      <c r="H24" s="31" t="s">
        <v>23</v>
      </c>
      <c r="I24" s="31" t="s">
        <v>23</v>
      </c>
      <c r="J24" s="39">
        <v>1.0</v>
      </c>
      <c r="K24" s="37">
        <v>52842.0</v>
      </c>
      <c r="L24" s="30" t="s">
        <v>23</v>
      </c>
      <c r="M24" s="30" t="s">
        <v>23</v>
      </c>
      <c r="N24" s="33" t="s">
        <v>23</v>
      </c>
      <c r="O24" s="34">
        <f t="shared" si="0"/>
        <v>7677023.0</v>
      </c>
      <c r="P24" s="35">
        <v>9546690.0</v>
      </c>
      <c r="Q24" s="36">
        <f t="shared" si="1"/>
        <v>-19.584452831295394</v>
      </c>
      <c r="R24" s="34">
        <v>9675009.0</v>
      </c>
      <c r="S24" s="36">
        <f t="shared" si="2"/>
        <v>-20.650998877623806</v>
      </c>
    </row>
    <row r="25" spans="8:8" ht="36.0">
      <c r="A25" s="8">
        <v>20.0</v>
      </c>
      <c r="B25" s="9" t="s">
        <v>42</v>
      </c>
      <c r="C25" s="27">
        <v>5141676.0</v>
      </c>
      <c r="D25" s="28">
        <v>620819.0</v>
      </c>
      <c r="E25" s="28">
        <v>4691405.0</v>
      </c>
      <c r="F25" s="28">
        <v>434752.0</v>
      </c>
      <c r="G25" s="30" t="s">
        <v>23</v>
      </c>
      <c r="H25" s="28">
        <v>2.0</v>
      </c>
      <c r="I25" s="31" t="s">
        <v>23</v>
      </c>
      <c r="J25" s="32" t="s">
        <v>23</v>
      </c>
      <c r="K25" s="37">
        <v>17398.0</v>
      </c>
      <c r="L25" s="30" t="s">
        <v>23</v>
      </c>
      <c r="M25" s="30" t="s">
        <v>23</v>
      </c>
      <c r="N25" s="33" t="s">
        <v>23</v>
      </c>
      <c r="O25" s="34">
        <f t="shared" si="0"/>
        <v>1.0906052E7</v>
      </c>
      <c r="P25" s="35">
        <v>1.2129536E7</v>
      </c>
      <c r="Q25" s="36">
        <f t="shared" si="1"/>
        <v>-10.0868161815918</v>
      </c>
      <c r="R25" s="34">
        <v>1.1931128E7</v>
      </c>
      <c r="S25" s="36">
        <f t="shared" si="2"/>
        <v>-8.591610114316097</v>
      </c>
    </row>
    <row r="26" spans="8:8" ht="36.0">
      <c r="A26" s="8">
        <v>21.0</v>
      </c>
      <c r="B26" s="9" t="s">
        <v>43</v>
      </c>
      <c r="C26" s="27">
        <v>2444209.0</v>
      </c>
      <c r="D26" s="28">
        <v>248270.0</v>
      </c>
      <c r="E26" s="28">
        <v>1897577.0</v>
      </c>
      <c r="F26" s="28">
        <v>62627.0</v>
      </c>
      <c r="G26" s="30" t="s">
        <v>23</v>
      </c>
      <c r="H26" s="31" t="s">
        <v>23</v>
      </c>
      <c r="I26" s="31" t="s">
        <v>23</v>
      </c>
      <c r="J26" s="32" t="s">
        <v>23</v>
      </c>
      <c r="K26" s="30" t="s">
        <v>23</v>
      </c>
      <c r="L26" s="30" t="s">
        <v>23</v>
      </c>
      <c r="M26" s="30" t="s">
        <v>23</v>
      </c>
      <c r="N26" s="33" t="s">
        <v>23</v>
      </c>
      <c r="O26" s="34">
        <f t="shared" si="0"/>
        <v>4652683.0</v>
      </c>
      <c r="P26" s="35">
        <v>5708427.0</v>
      </c>
      <c r="Q26" s="36">
        <f t="shared" si="1"/>
        <v>-18.4944819299607</v>
      </c>
      <c r="R26" s="34">
        <v>5860770.0</v>
      </c>
      <c r="S26" s="36">
        <f t="shared" si="2"/>
        <v>-20.613110563970295</v>
      </c>
    </row>
    <row r="27" spans="8:8" ht="36.0">
      <c r="A27" s="8">
        <v>22.0</v>
      </c>
      <c r="B27" s="9" t="s">
        <v>44</v>
      </c>
      <c r="C27" s="27">
        <v>1422399.0</v>
      </c>
      <c r="D27" s="28">
        <v>131684.0</v>
      </c>
      <c r="E27" s="28">
        <v>921414.0</v>
      </c>
      <c r="F27" s="28">
        <v>26350.0</v>
      </c>
      <c r="G27" s="30" t="s">
        <v>23</v>
      </c>
      <c r="H27" s="31" t="s">
        <v>23</v>
      </c>
      <c r="I27" s="31" t="s">
        <v>23</v>
      </c>
      <c r="J27" s="32" t="s">
        <v>23</v>
      </c>
      <c r="K27" s="30" t="s">
        <v>23</v>
      </c>
      <c r="L27" s="30" t="s">
        <v>23</v>
      </c>
      <c r="M27" s="30" t="s">
        <v>23</v>
      </c>
      <c r="N27" s="33" t="s">
        <v>23</v>
      </c>
      <c r="O27" s="34">
        <f t="shared" si="0"/>
        <v>2501847.0</v>
      </c>
      <c r="P27" s="35">
        <v>3269124.0</v>
      </c>
      <c r="Q27" s="36">
        <f t="shared" si="1"/>
        <v>-23.4704159279367</v>
      </c>
      <c r="R27" s="34">
        <v>3287130.0</v>
      </c>
      <c r="S27" s="36">
        <f t="shared" si="2"/>
        <v>-23.889624079364097</v>
      </c>
    </row>
    <row r="28" spans="8:8" ht="36.0">
      <c r="A28" s="8">
        <v>23.0</v>
      </c>
      <c r="B28" s="9" t="s">
        <v>45</v>
      </c>
      <c r="C28" s="27">
        <v>1470231.0</v>
      </c>
      <c r="D28" s="28">
        <v>662949.0</v>
      </c>
      <c r="E28" s="28">
        <v>663241.0</v>
      </c>
      <c r="F28" s="28">
        <v>19207.0</v>
      </c>
      <c r="G28" s="30" t="s">
        <v>23</v>
      </c>
      <c r="H28" s="31" t="s">
        <v>23</v>
      </c>
      <c r="I28" s="31" t="s">
        <v>23</v>
      </c>
      <c r="J28" s="32" t="s">
        <v>23</v>
      </c>
      <c r="K28" s="30" t="s">
        <v>23</v>
      </c>
      <c r="L28" s="30" t="s">
        <v>23</v>
      </c>
      <c r="M28" s="30" t="s">
        <v>23</v>
      </c>
      <c r="N28" s="33" t="s">
        <v>23</v>
      </c>
      <c r="O28" s="34">
        <f t="shared" si="0"/>
        <v>2815628.0</v>
      </c>
      <c r="P28" s="35">
        <v>4701710.0</v>
      </c>
      <c r="Q28" s="36">
        <f t="shared" si="1"/>
        <v>-40.1148092927892</v>
      </c>
      <c r="R28" s="34">
        <v>4841589.0</v>
      </c>
      <c r="S28" s="36">
        <f t="shared" si="2"/>
        <v>-41.8449604045283</v>
      </c>
    </row>
    <row r="29" spans="8:8" ht="36.0">
      <c r="A29" s="8">
        <v>24.0</v>
      </c>
      <c r="B29" s="9" t="s">
        <v>46</v>
      </c>
      <c r="C29" s="27">
        <v>2079846.0</v>
      </c>
      <c r="D29" s="28">
        <v>590454.0</v>
      </c>
      <c r="E29" s="28">
        <v>1174272.0</v>
      </c>
      <c r="F29" s="28">
        <v>114484.0</v>
      </c>
      <c r="G29" s="30" t="s">
        <v>23</v>
      </c>
      <c r="H29" s="31" t="s">
        <v>23</v>
      </c>
      <c r="I29" s="31" t="s">
        <v>23</v>
      </c>
      <c r="J29" s="32" t="s">
        <v>23</v>
      </c>
      <c r="K29" s="30" t="s">
        <v>23</v>
      </c>
      <c r="L29" s="30" t="s">
        <v>23</v>
      </c>
      <c r="M29" s="30" t="s">
        <v>23</v>
      </c>
      <c r="N29" s="33" t="s">
        <v>23</v>
      </c>
      <c r="O29" s="34">
        <f t="shared" si="0"/>
        <v>3959056.0</v>
      </c>
      <c r="P29" s="35">
        <v>5350432.0</v>
      </c>
      <c r="Q29" s="36">
        <f t="shared" si="1"/>
        <v>-26.004928200190193</v>
      </c>
      <c r="R29" s="34">
        <v>5465072.0</v>
      </c>
      <c r="S29" s="36">
        <f t="shared" si="2"/>
        <v>-27.557111781875903</v>
      </c>
    </row>
    <row r="30" spans="8:8" ht="36.0">
      <c r="A30" s="8">
        <v>25.0</v>
      </c>
      <c r="B30" s="9" t="s">
        <v>47</v>
      </c>
      <c r="C30" s="27">
        <v>8534592.0</v>
      </c>
      <c r="D30" s="28">
        <v>4698542.0</v>
      </c>
      <c r="E30" s="28">
        <v>6860926.0</v>
      </c>
      <c r="F30" s="28">
        <v>1784668.0</v>
      </c>
      <c r="G30" s="28">
        <v>352.0</v>
      </c>
      <c r="H30" s="28">
        <v>3241.0</v>
      </c>
      <c r="I30" s="28">
        <v>84817.0</v>
      </c>
      <c r="J30" s="39">
        <v>1266.0</v>
      </c>
      <c r="K30" s="37">
        <v>46799.0</v>
      </c>
      <c r="L30" s="28">
        <v>9418.0</v>
      </c>
      <c r="M30" s="29">
        <v>226.0</v>
      </c>
      <c r="N30" s="40">
        <v>16918.0</v>
      </c>
      <c r="O30" s="34">
        <f t="shared" si="0"/>
        <v>2.2041765E7</v>
      </c>
      <c r="P30" s="35">
        <v>2.6423757E7</v>
      </c>
      <c r="Q30" s="36">
        <f t="shared" si="1"/>
        <v>-16.583531251820105</v>
      </c>
      <c r="R30" s="34">
        <v>2.5956074E7</v>
      </c>
      <c r="S30" s="36">
        <f t="shared" si="2"/>
        <v>-15.0805125613373</v>
      </c>
    </row>
    <row r="31" spans="8:8" ht="36.0">
      <c r="A31" s="8">
        <v>26.0</v>
      </c>
      <c r="B31" s="9" t="s">
        <v>48</v>
      </c>
      <c r="C31" s="27">
        <v>1674021.0</v>
      </c>
      <c r="D31" s="28">
        <v>379936.0</v>
      </c>
      <c r="E31" s="28">
        <v>1375288.0</v>
      </c>
      <c r="F31" s="28">
        <v>104394.0</v>
      </c>
      <c r="G31" s="30" t="s">
        <v>23</v>
      </c>
      <c r="H31" s="31" t="s">
        <v>23</v>
      </c>
      <c r="I31" s="31" t="s">
        <v>23</v>
      </c>
      <c r="J31" s="32" t="s">
        <v>23</v>
      </c>
      <c r="K31" s="30" t="s">
        <v>23</v>
      </c>
      <c r="L31" s="30" t="s">
        <v>23</v>
      </c>
      <c r="M31" s="28">
        <v>4.0</v>
      </c>
      <c r="N31" s="33" t="s">
        <v>23</v>
      </c>
      <c r="O31" s="34">
        <f t="shared" si="0"/>
        <v>3533643.0</v>
      </c>
      <c r="P31" s="35">
        <v>4540896.0</v>
      </c>
      <c r="Q31" s="36">
        <f t="shared" si="1"/>
        <v>-22.181811695313</v>
      </c>
      <c r="R31" s="34">
        <v>5114023.0</v>
      </c>
      <c r="S31" s="36">
        <f t="shared" si="2"/>
        <v>-30.902872357046505</v>
      </c>
    </row>
    <row r="32" spans="8:8" ht="36.0">
      <c r="A32" s="8">
        <v>27.0</v>
      </c>
      <c r="B32" s="9" t="s">
        <v>49</v>
      </c>
      <c r="C32" s="27">
        <v>2582517.0</v>
      </c>
      <c r="D32" s="28">
        <v>732902.0</v>
      </c>
      <c r="E32" s="28">
        <v>1660759.0</v>
      </c>
      <c r="F32" s="28">
        <v>116892.0</v>
      </c>
      <c r="G32" s="30" t="s">
        <v>23</v>
      </c>
      <c r="H32" s="31" t="s">
        <v>23</v>
      </c>
      <c r="I32" s="31" t="s">
        <v>23</v>
      </c>
      <c r="J32" s="32" t="s">
        <v>23</v>
      </c>
      <c r="K32" s="30" t="s">
        <v>23</v>
      </c>
      <c r="L32" s="30" t="s">
        <v>23</v>
      </c>
      <c r="M32" s="28">
        <v>2.0</v>
      </c>
      <c r="N32" s="33" t="s">
        <v>23</v>
      </c>
      <c r="O32" s="34">
        <f t="shared" si="0"/>
        <v>5093072.0</v>
      </c>
      <c r="P32" s="35">
        <v>7531612.0</v>
      </c>
      <c r="Q32" s="36">
        <f t="shared" si="1"/>
        <v>-32.377398092201204</v>
      </c>
      <c r="R32" s="34">
        <v>7897324.0</v>
      </c>
      <c r="S32" s="36">
        <f t="shared" si="2"/>
        <v>-35.508888833736606</v>
      </c>
    </row>
    <row r="33" spans="8:8" ht="36.0">
      <c r="A33" s="8">
        <v>28.0</v>
      </c>
      <c r="B33" s="9" t="s">
        <v>50</v>
      </c>
      <c r="C33" s="27">
        <v>4475530.0</v>
      </c>
      <c r="D33" s="28">
        <v>1030788.0</v>
      </c>
      <c r="E33" s="28">
        <v>3547432.0</v>
      </c>
      <c r="F33" s="28">
        <v>344578.0</v>
      </c>
      <c r="G33" s="30" t="s">
        <v>23</v>
      </c>
      <c r="H33" s="31" t="s">
        <v>23</v>
      </c>
      <c r="I33" s="31" t="s">
        <v>23</v>
      </c>
      <c r="J33" s="32" t="s">
        <v>23</v>
      </c>
      <c r="K33" s="30" t="s">
        <v>23</v>
      </c>
      <c r="L33" s="30" t="s">
        <v>23</v>
      </c>
      <c r="M33" s="28">
        <v>9.0</v>
      </c>
      <c r="N33" s="33" t="s">
        <v>23</v>
      </c>
      <c r="O33" s="34">
        <f t="shared" si="0"/>
        <v>9398337.0</v>
      </c>
      <c r="P33" s="35">
        <v>1.297619E7</v>
      </c>
      <c r="Q33" s="36">
        <f t="shared" si="1"/>
        <v>-27.5724461494476</v>
      </c>
      <c r="R33" s="34">
        <v>1.267299E7</v>
      </c>
      <c r="S33" s="36">
        <f t="shared" si="2"/>
        <v>-25.839624271778007</v>
      </c>
    </row>
    <row r="34" spans="8:8" ht="36.0">
      <c r="A34" s="8">
        <v>29.0</v>
      </c>
      <c r="B34" s="9" t="s">
        <v>51</v>
      </c>
      <c r="C34" s="27">
        <v>2007605.0</v>
      </c>
      <c r="D34" s="28">
        <v>673560.0</v>
      </c>
      <c r="E34" s="28">
        <v>750724.0</v>
      </c>
      <c r="F34" s="28">
        <v>16084.0</v>
      </c>
      <c r="G34" s="30" t="s">
        <v>23</v>
      </c>
      <c r="H34" s="31" t="s">
        <v>23</v>
      </c>
      <c r="I34" s="31" t="s">
        <v>23</v>
      </c>
      <c r="J34" s="32" t="s">
        <v>23</v>
      </c>
      <c r="K34" s="30" t="s">
        <v>23</v>
      </c>
      <c r="L34" s="30" t="s">
        <v>23</v>
      </c>
      <c r="M34" s="30" t="s">
        <v>23</v>
      </c>
      <c r="N34" s="33" t="s">
        <v>23</v>
      </c>
      <c r="O34" s="34">
        <f t="shared" si="0"/>
        <v>3447973.0</v>
      </c>
      <c r="P34" s="35">
        <v>4967476.0</v>
      </c>
      <c r="Q34" s="36">
        <f t="shared" si="1"/>
        <v>-30.589035558500896</v>
      </c>
      <c r="R34" s="34">
        <v>4980201.0</v>
      </c>
      <c r="S34" s="36">
        <f t="shared" si="2"/>
        <v>-30.766388746157006</v>
      </c>
    </row>
    <row r="35" spans="8:8" ht="36.0">
      <c r="A35" s="8">
        <v>30.0</v>
      </c>
      <c r="B35" s="9" t="s">
        <v>52</v>
      </c>
      <c r="C35" s="27">
        <v>2219567.0</v>
      </c>
      <c r="D35" s="28">
        <v>544219.0</v>
      </c>
      <c r="E35" s="28">
        <v>1017350.0</v>
      </c>
      <c r="F35" s="28">
        <v>25641.0</v>
      </c>
      <c r="G35" s="30" t="s">
        <v>23</v>
      </c>
      <c r="H35" s="31" t="s">
        <v>23</v>
      </c>
      <c r="I35" s="31" t="s">
        <v>23</v>
      </c>
      <c r="J35" s="32" t="s">
        <v>23</v>
      </c>
      <c r="K35" s="30" t="s">
        <v>23</v>
      </c>
      <c r="L35" s="30" t="s">
        <v>23</v>
      </c>
      <c r="M35" s="30" t="s">
        <v>23</v>
      </c>
      <c r="N35" s="33" t="s">
        <v>23</v>
      </c>
      <c r="O35" s="34">
        <f t="shared" si="0"/>
        <v>3806777.0</v>
      </c>
      <c r="P35" s="35">
        <v>5251276.0</v>
      </c>
      <c r="Q35" s="36">
        <f t="shared" si="1"/>
        <v>-27.507581014595303</v>
      </c>
      <c r="R35" s="34">
        <v>5185328.0</v>
      </c>
      <c r="S35" s="36">
        <f t="shared" si="2"/>
        <v>-26.585608470669598</v>
      </c>
    </row>
    <row r="36" spans="8:8" ht="36.0">
      <c r="A36" s="8">
        <v>31.0</v>
      </c>
      <c r="B36" s="9" t="s">
        <v>53</v>
      </c>
      <c r="C36" s="27">
        <v>3383951.0</v>
      </c>
      <c r="D36" s="28">
        <v>1432490.0</v>
      </c>
      <c r="E36" s="28">
        <v>2611338.0</v>
      </c>
      <c r="F36" s="28">
        <v>238640.0</v>
      </c>
      <c r="G36" s="28">
        <v>4.0</v>
      </c>
      <c r="H36" s="28">
        <v>2.0</v>
      </c>
      <c r="I36" s="31" t="s">
        <v>23</v>
      </c>
      <c r="J36" s="32" t="s">
        <v>23</v>
      </c>
      <c r="K36" s="37">
        <v>34930.0</v>
      </c>
      <c r="L36" s="30" t="s">
        <v>23</v>
      </c>
      <c r="M36" s="30" t="s">
        <v>23</v>
      </c>
      <c r="N36" s="33" t="s">
        <v>23</v>
      </c>
      <c r="O36" s="34">
        <f t="shared" si="0"/>
        <v>7701355.0</v>
      </c>
      <c r="P36" s="35">
        <v>1.152475E7</v>
      </c>
      <c r="Q36" s="36">
        <f t="shared" si="1"/>
        <v>-33.175513568624</v>
      </c>
      <c r="R36" s="34">
        <v>1.1158965E7</v>
      </c>
      <c r="S36" s="36">
        <f t="shared" si="2"/>
        <v>-30.985042071554105</v>
      </c>
    </row>
    <row r="37" spans="8:8" ht="36.0">
      <c r="A37" s="8">
        <v>32.0</v>
      </c>
      <c r="B37" s="9" t="s">
        <v>54</v>
      </c>
      <c r="C37" s="27">
        <v>1877511.0</v>
      </c>
      <c r="D37" s="28">
        <v>271205.0</v>
      </c>
      <c r="E37" s="28">
        <v>1160654.0</v>
      </c>
      <c r="F37" s="28">
        <v>79395.0</v>
      </c>
      <c r="G37" s="30" t="s">
        <v>23</v>
      </c>
      <c r="H37" s="31" t="s">
        <v>23</v>
      </c>
      <c r="I37" s="31" t="s">
        <v>23</v>
      </c>
      <c r="J37" s="32" t="s">
        <v>23</v>
      </c>
      <c r="K37" s="38"/>
      <c r="L37" s="30" t="s">
        <v>23</v>
      </c>
      <c r="M37" s="30" t="s">
        <v>23</v>
      </c>
      <c r="N37" s="33" t="s">
        <v>23</v>
      </c>
      <c r="O37" s="34">
        <f t="shared" si="0"/>
        <v>3388765.0</v>
      </c>
      <c r="P37" s="35">
        <v>4217053.0</v>
      </c>
      <c r="Q37" s="36">
        <f t="shared" si="1"/>
        <v>-19.6413941204913</v>
      </c>
      <c r="R37" s="34">
        <v>4258607.0</v>
      </c>
      <c r="S37" s="36">
        <f t="shared" si="2"/>
        <v>-20.425505335430103</v>
      </c>
    </row>
    <row r="38" spans="8:8" ht="36.0">
      <c r="A38" s="8">
        <v>33.0</v>
      </c>
      <c r="B38" s="9" t="s">
        <v>55</v>
      </c>
      <c r="C38" s="27">
        <v>3255413.0</v>
      </c>
      <c r="D38" s="28">
        <v>679844.0</v>
      </c>
      <c r="E38" s="28">
        <v>1630113.0</v>
      </c>
      <c r="F38" s="28">
        <v>360620.0</v>
      </c>
      <c r="G38" s="28">
        <v>17.0</v>
      </c>
      <c r="H38" s="28">
        <v>468.0</v>
      </c>
      <c r="I38" s="28">
        <v>191.0</v>
      </c>
      <c r="J38" s="32" t="s">
        <v>23</v>
      </c>
      <c r="K38" s="37">
        <v>17212.0</v>
      </c>
      <c r="L38" s="28">
        <v>393.0</v>
      </c>
      <c r="M38" s="29">
        <v>62.0</v>
      </c>
      <c r="N38" s="33" t="s">
        <v>23</v>
      </c>
      <c r="O38" s="34">
        <f t="shared" si="0"/>
        <v>5944333.0</v>
      </c>
      <c r="P38" s="35">
        <v>7919416.0</v>
      </c>
      <c r="Q38" s="36">
        <f t="shared" si="1"/>
        <v>-24.9397556587506</v>
      </c>
      <c r="R38" s="34">
        <v>7674338.0</v>
      </c>
      <c r="S38" s="36">
        <f t="shared" si="2"/>
        <v>-22.542726160875404</v>
      </c>
    </row>
    <row r="39" spans="8:8" ht="36.0">
      <c r="A39" s="8">
        <v>34.0</v>
      </c>
      <c r="B39" s="9" t="s">
        <v>56</v>
      </c>
      <c r="C39" s="27">
        <v>1525964.0</v>
      </c>
      <c r="D39" s="28">
        <v>293118.0</v>
      </c>
      <c r="E39" s="28">
        <v>886753.0</v>
      </c>
      <c r="F39" s="28">
        <v>111492.0</v>
      </c>
      <c r="G39" s="30" t="s">
        <v>23</v>
      </c>
      <c r="H39" s="31" t="s">
        <v>23</v>
      </c>
      <c r="I39" s="31" t="s">
        <v>23</v>
      </c>
      <c r="J39" s="32" t="s">
        <v>23</v>
      </c>
      <c r="K39" s="38"/>
      <c r="L39" s="30" t="s">
        <v>23</v>
      </c>
      <c r="M39" s="30" t="s">
        <v>23</v>
      </c>
      <c r="N39" s="33" t="s">
        <v>23</v>
      </c>
      <c r="O39" s="34">
        <f t="shared" si="0"/>
        <v>2817327.0</v>
      </c>
      <c r="P39" s="35">
        <v>3595925.0</v>
      </c>
      <c r="Q39" s="36">
        <f t="shared" si="1"/>
        <v>-21.652231345203205</v>
      </c>
      <c r="R39" s="34">
        <v>3431922.0</v>
      </c>
      <c r="S39" s="36">
        <f t="shared" si="2"/>
        <v>-17.908186724523503</v>
      </c>
    </row>
    <row r="40" spans="8:8" ht="36.0">
      <c r="A40" s="8">
        <v>35.0</v>
      </c>
      <c r="B40" s="9" t="s">
        <v>57</v>
      </c>
      <c r="C40" s="27">
        <v>1387422.0</v>
      </c>
      <c r="D40" s="28">
        <v>88562.0</v>
      </c>
      <c r="E40" s="28">
        <v>1284111.0</v>
      </c>
      <c r="F40" s="28">
        <v>20859.0</v>
      </c>
      <c r="G40" s="30" t="s">
        <v>23</v>
      </c>
      <c r="H40" s="31" t="s">
        <v>23</v>
      </c>
      <c r="I40" s="31" t="s">
        <v>23</v>
      </c>
      <c r="J40" s="32" t="s">
        <v>23</v>
      </c>
      <c r="K40" s="30" t="s">
        <v>23</v>
      </c>
      <c r="L40" s="30" t="s">
        <v>23</v>
      </c>
      <c r="M40" s="30" t="s">
        <v>23</v>
      </c>
      <c r="N40" s="33" t="s">
        <v>23</v>
      </c>
      <c r="O40" s="34">
        <f t="shared" si="0"/>
        <v>2780954.0</v>
      </c>
      <c r="P40" s="35">
        <v>3172856.0</v>
      </c>
      <c r="Q40" s="36">
        <f t="shared" si="1"/>
        <v>-12.3517108876041</v>
      </c>
      <c r="R40" s="34">
        <v>3226592.0</v>
      </c>
      <c r="S40" s="36">
        <f t="shared" si="2"/>
        <v>-13.811414644305799</v>
      </c>
    </row>
    <row r="41" spans="8:8" ht="36.0">
      <c r="A41" s="8">
        <v>36.0</v>
      </c>
      <c r="B41" s="9" t="s">
        <v>58</v>
      </c>
      <c r="C41" s="27">
        <v>1215099.0</v>
      </c>
      <c r="D41" s="28">
        <v>55887.0</v>
      </c>
      <c r="E41" s="28">
        <v>1258947.0</v>
      </c>
      <c r="F41" s="28">
        <v>2720.0</v>
      </c>
      <c r="G41" s="30" t="s">
        <v>23</v>
      </c>
      <c r="H41" s="31" t="s">
        <v>23</v>
      </c>
      <c r="I41" s="31" t="s">
        <v>23</v>
      </c>
      <c r="J41" s="32" t="s">
        <v>23</v>
      </c>
      <c r="K41" s="30" t="s">
        <v>23</v>
      </c>
      <c r="L41" s="30" t="s">
        <v>23</v>
      </c>
      <c r="M41" s="30" t="s">
        <v>23</v>
      </c>
      <c r="N41" s="33" t="s">
        <v>23</v>
      </c>
      <c r="O41" s="34">
        <f t="shared" si="0"/>
        <v>2532653.0</v>
      </c>
      <c r="P41" s="35">
        <v>2680229.0</v>
      </c>
      <c r="Q41" s="36">
        <f t="shared" si="1"/>
        <v>-5.5060966805448</v>
      </c>
      <c r="R41" s="34">
        <v>2754496.0</v>
      </c>
      <c r="S41" s="36">
        <f t="shared" si="2"/>
        <v>-8.053850867817602</v>
      </c>
    </row>
    <row r="42" spans="8:8" ht="36.0">
      <c r="A42" s="8">
        <v>37.0</v>
      </c>
      <c r="B42" s="9" t="s">
        <v>59</v>
      </c>
      <c r="C42" s="27">
        <v>1093006.0</v>
      </c>
      <c r="D42" s="28">
        <v>169200.0</v>
      </c>
      <c r="E42" s="28">
        <v>905300.0</v>
      </c>
      <c r="F42" s="28">
        <v>21662.0</v>
      </c>
      <c r="G42" s="30" t="s">
        <v>23</v>
      </c>
      <c r="H42" s="31" t="s">
        <v>23</v>
      </c>
      <c r="I42" s="31" t="s">
        <v>23</v>
      </c>
      <c r="J42" s="32" t="s">
        <v>23</v>
      </c>
      <c r="K42" s="30" t="s">
        <v>23</v>
      </c>
      <c r="L42" s="30" t="s">
        <v>23</v>
      </c>
      <c r="M42" s="30" t="s">
        <v>23</v>
      </c>
      <c r="N42" s="33" t="s">
        <v>23</v>
      </c>
      <c r="O42" s="34">
        <f t="shared" si="0"/>
        <v>2189168.0</v>
      </c>
      <c r="P42" s="35">
        <v>2787862.0</v>
      </c>
      <c r="Q42" s="36">
        <f t="shared" si="1"/>
        <v>-21.475022795246005</v>
      </c>
      <c r="R42" s="34">
        <v>2709161.0</v>
      </c>
      <c r="S42" s="36">
        <f t="shared" si="2"/>
        <v>-19.1938758899896</v>
      </c>
    </row>
    <row r="43" spans="8:8" ht="36.0">
      <c r="A43" s="8"/>
      <c r="B43" s="9" t="s">
        <v>60</v>
      </c>
      <c r="C43" s="41" t="s">
        <v>23</v>
      </c>
      <c r="D43" s="42" t="s">
        <v>23</v>
      </c>
      <c r="E43" s="42" t="s">
        <v>23</v>
      </c>
      <c r="F43" s="43" t="s">
        <v>23</v>
      </c>
      <c r="G43" s="44" t="s">
        <v>23</v>
      </c>
      <c r="H43" s="42" t="s">
        <v>23</v>
      </c>
      <c r="I43" s="42" t="s">
        <v>23</v>
      </c>
      <c r="J43" s="45" t="s">
        <v>23</v>
      </c>
      <c r="K43" s="44" t="s">
        <v>23</v>
      </c>
      <c r="L43" s="44" t="s">
        <v>23</v>
      </c>
      <c r="M43" s="44" t="s">
        <v>23</v>
      </c>
      <c r="N43" s="46" t="s">
        <v>23</v>
      </c>
      <c r="O43" s="34">
        <f t="shared" si="0"/>
        <v>0.0</v>
      </c>
      <c r="P43" s="35"/>
      <c r="Q43" s="36" t="e">
        <f t="shared" si="1"/>
        <v>#DIV/0!</v>
      </c>
      <c r="R43" s="34">
        <v>0.0</v>
      </c>
      <c r="S43" s="36" t="e">
        <f t="shared" si="2"/>
        <v>#DIV/0!</v>
      </c>
    </row>
    <row r="44" spans="8:8" ht="36.0">
      <c r="A44" s="8"/>
      <c r="B44" s="47" t="s">
        <v>61</v>
      </c>
      <c r="C44" s="48">
        <f>SUM(C6:C43)</f>
        <v>8.3767545E7</v>
      </c>
      <c r="D44" s="48">
        <f t="shared" si="3" ref="D44:N44">SUM(D6:D43)</f>
        <v>2.1001155E7</v>
      </c>
      <c r="E44" s="48">
        <f t="shared" si="3"/>
        <v>5.9965807E7</v>
      </c>
      <c r="F44" s="48">
        <f t="shared" si="3"/>
        <v>5834159.0</v>
      </c>
      <c r="G44" s="48">
        <f t="shared" si="3"/>
        <v>469.0</v>
      </c>
      <c r="H44" s="48">
        <f t="shared" si="3"/>
        <v>7090.0</v>
      </c>
      <c r="I44" s="48">
        <f t="shared" si="3"/>
        <v>85567.0</v>
      </c>
      <c r="J44" s="49">
        <f t="shared" si="3"/>
        <v>1552.0</v>
      </c>
      <c r="K44" s="48">
        <f t="shared" si="3"/>
        <v>213263.0</v>
      </c>
      <c r="L44" s="48">
        <f t="shared" si="3"/>
        <v>10300.0</v>
      </c>
      <c r="M44" s="48">
        <f t="shared" si="3"/>
        <v>432.0</v>
      </c>
      <c r="N44" s="48">
        <f t="shared" si="3"/>
        <v>16918.0</v>
      </c>
      <c r="O44" s="47">
        <f>SUM(O6:O43)</f>
        <v>1.70904257E8</v>
      </c>
      <c r="P44" s="50">
        <f>SUM(P6:P43)</f>
        <v>2.20086951E8</v>
      </c>
      <c r="Q44" s="36">
        <f t="shared" si="1"/>
        <v>-22.346937779150693</v>
      </c>
      <c r="R44" s="47">
        <v>2.19304281E8</v>
      </c>
      <c r="S44" s="36">
        <f t="shared" si="2"/>
        <v>-22.069803552991303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S44"/>
  <sheetViews>
    <sheetView workbookViewId="0" topLeftCell="F29" zoomScale="55">
      <selection activeCell="H43" sqref="H43"/>
    </sheetView>
  </sheetViews>
  <sheetFormatPr defaultRowHeight="15.0" defaultColWidth="10"/>
  <cols>
    <col min="1" max="1" customWidth="1" bestFit="1" width="12.7109375" style="0"/>
    <col min="2" max="2" customWidth="1" width="56.42578" style="51"/>
    <col min="3" max="3" customWidth="1" bestFit="1" width="30.855469" style="0"/>
    <col min="4" max="4" customWidth="1" bestFit="1" width="30.425781" style="0"/>
    <col min="5" max="5" customWidth="1" bestFit="1" width="30.855469" style="0"/>
    <col min="6" max="6" customWidth="1" bestFit="1" width="27.855469" style="0"/>
    <col min="7" max="7" customWidth="1" width="16.140625" style="0"/>
    <col min="8" max="8" customWidth="1" bestFit="1" width="34.710938" style="0"/>
    <col min="9" max="9" customWidth="1" bestFit="1" width="13.140625" style="0"/>
    <col min="10" max="10" customWidth="1" bestFit="1" width="31.285156" style="0"/>
    <col min="11" max="11" customWidth="1" bestFit="1" width="25.0" style="0"/>
    <col min="12" max="12" customWidth="1" bestFit="1" width="17.855469" style="0"/>
    <col min="13" max="13" customWidth="1" bestFit="1" width="23.570312" style="0"/>
    <col min="14" max="14" customWidth="1" bestFit="1" width="34.42578" style="0"/>
    <col min="15" max="15" customWidth="1" bestFit="1" width="53.42578" style="0"/>
    <col min="16" max="16" customWidth="1" width="22.285156" style="0"/>
    <col min="17" max="17" customWidth="1" bestFit="1" width="54.285156" style="0"/>
    <col min="18" max="18" customWidth="1" bestFit="1" width="23.425781" style="0"/>
  </cols>
  <sheetData>
    <row r="1" spans="8:8" ht="36.0">
      <c r="B1" s="52" t="s">
        <v>63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8:8" ht="46.5">
      <c r="A2" s="53" t="s">
        <v>0</v>
      </c>
      <c r="B2" s="9" t="s">
        <v>1</v>
      </c>
      <c r="C2" s="10" t="s">
        <v>64</v>
      </c>
      <c r="D2" s="10"/>
      <c r="E2" s="10"/>
      <c r="F2" s="10"/>
      <c r="G2" s="10"/>
      <c r="H2" s="10"/>
      <c r="I2" s="10"/>
      <c r="J2" s="10"/>
      <c r="K2" s="10"/>
      <c r="L2" s="10"/>
      <c r="M2" s="54"/>
      <c r="N2" s="5"/>
      <c r="O2" s="55"/>
      <c r="P2" s="55"/>
      <c r="Q2" s="55"/>
      <c r="R2" s="55"/>
    </row>
    <row r="3" spans="8:8" ht="36.0">
      <c r="A3" s="53"/>
      <c r="B3" s="9"/>
      <c r="C3" s="11" t="s">
        <v>3</v>
      </c>
      <c r="D3" s="11"/>
      <c r="E3" s="11"/>
      <c r="F3" s="11"/>
      <c r="G3" s="56"/>
      <c r="H3" s="56"/>
      <c r="I3" s="56"/>
      <c r="J3" s="56" t="s">
        <v>65</v>
      </c>
      <c r="K3" s="56"/>
      <c r="L3" s="57"/>
      <c r="M3" s="9"/>
      <c r="N3" s="58"/>
      <c r="O3" s="14" t="s">
        <v>66</v>
      </c>
      <c r="P3" s="15" t="s">
        <v>5</v>
      </c>
      <c r="Q3" s="16" t="s">
        <v>67</v>
      </c>
      <c r="R3" s="17" t="s">
        <v>7</v>
      </c>
    </row>
    <row r="4" spans="8:8" ht="36.0">
      <c r="A4" s="59"/>
      <c r="B4" s="19"/>
      <c r="C4" s="60" t="s">
        <v>8</v>
      </c>
      <c r="D4" s="61" t="s">
        <v>9</v>
      </c>
      <c r="E4" s="21" t="s">
        <v>10</v>
      </c>
      <c r="F4" s="21" t="s">
        <v>11</v>
      </c>
      <c r="G4" s="21" t="s">
        <v>12</v>
      </c>
      <c r="H4" s="21" t="s">
        <v>13</v>
      </c>
      <c r="I4" s="21" t="s">
        <v>17</v>
      </c>
      <c r="J4" s="21" t="s">
        <v>14</v>
      </c>
      <c r="K4" s="21" t="s">
        <v>16</v>
      </c>
      <c r="L4" s="21" t="s">
        <v>18</v>
      </c>
      <c r="M4" s="21" t="s">
        <v>68</v>
      </c>
      <c r="N4" s="9" t="s">
        <v>20</v>
      </c>
      <c r="O4" s="58" t="s">
        <v>20</v>
      </c>
      <c r="P4" s="19"/>
      <c r="Q4" s="19" t="s">
        <v>20</v>
      </c>
      <c r="R4" s="19"/>
    </row>
    <row r="5" spans="8:8" ht="36.75">
      <c r="A5" s="53">
        <v>1.0</v>
      </c>
      <c r="B5" s="9" t="s">
        <v>22</v>
      </c>
      <c r="C5" s="62">
        <v>1512270.0</v>
      </c>
      <c r="D5" s="63">
        <v>521545.0</v>
      </c>
      <c r="E5" s="63">
        <v>772927.0</v>
      </c>
      <c r="F5" s="63">
        <v>41765.0</v>
      </c>
      <c r="G5" s="64" t="s">
        <v>69</v>
      </c>
      <c r="H5" s="65"/>
      <c r="I5" s="65"/>
      <c r="J5" s="64" t="s">
        <v>70</v>
      </c>
      <c r="K5" s="64" t="s">
        <v>71</v>
      </c>
      <c r="L5" s="64" t="s">
        <v>72</v>
      </c>
      <c r="M5" s="66"/>
      <c r="N5" s="67">
        <f>SUM(C5:M5)</f>
        <v>2848507.0</v>
      </c>
      <c r="O5" s="68">
        <v>2777513.0</v>
      </c>
      <c r="P5" s="36">
        <f>(N5-O5)/O5*100</f>
        <v>2.5560276405546976</v>
      </c>
      <c r="Q5" s="69">
        <v>2764614.0</v>
      </c>
      <c r="R5" s="36">
        <f>(N5-Q5)/Q5*100</f>
        <v>3.0345285092240726</v>
      </c>
    </row>
    <row r="6" spans="8:8" ht="36.75">
      <c r="A6" s="53">
        <v>2.0</v>
      </c>
      <c r="B6" s="9" t="s">
        <v>24</v>
      </c>
      <c r="C6" s="62">
        <v>1375578.0</v>
      </c>
      <c r="D6" s="63">
        <v>871113.0</v>
      </c>
      <c r="E6" s="63">
        <v>1098206.0</v>
      </c>
      <c r="F6" s="63">
        <v>13725.0</v>
      </c>
      <c r="G6" s="64" t="s">
        <v>69</v>
      </c>
      <c r="H6" s="65"/>
      <c r="I6" s="65"/>
      <c r="J6" s="64" t="s">
        <v>70</v>
      </c>
      <c r="K6" s="64" t="s">
        <v>71</v>
      </c>
      <c r="L6" s="64" t="s">
        <v>72</v>
      </c>
      <c r="M6" s="66"/>
      <c r="N6" s="67">
        <f t="shared" si="0" ref="N6:N43">SUM(C6:M6)</f>
        <v>3358622.0</v>
      </c>
      <c r="O6" s="69">
        <v>2961208.0</v>
      </c>
      <c r="P6" s="36">
        <f t="shared" si="1" ref="P6:P44">(N6-O6)/O6*100</f>
        <v>13.42067156376722</v>
      </c>
      <c r="Q6" s="69">
        <v>3205462.0</v>
      </c>
      <c r="R6" s="36">
        <f t="shared" si="2" ref="R6:R44">(N6-Q6)/Q6*100</f>
        <v>4.778094390137833</v>
      </c>
    </row>
    <row r="7" spans="8:8" ht="36.75">
      <c r="A7" s="53">
        <v>3.0</v>
      </c>
      <c r="B7" s="9" t="s">
        <v>25</v>
      </c>
      <c r="C7" s="62">
        <v>1247275.0</v>
      </c>
      <c r="D7" s="63">
        <v>112232.0</v>
      </c>
      <c r="E7" s="63">
        <v>938924.0</v>
      </c>
      <c r="F7" s="63">
        <v>30304.0</v>
      </c>
      <c r="G7" s="64" t="s">
        <v>69</v>
      </c>
      <c r="H7" s="65"/>
      <c r="I7" s="65"/>
      <c r="J7" s="64" t="s">
        <v>70</v>
      </c>
      <c r="K7" s="64" t="s">
        <v>71</v>
      </c>
      <c r="L7" s="64" t="s">
        <v>72</v>
      </c>
      <c r="M7" s="66"/>
      <c r="N7" s="67">
        <f t="shared" si="0"/>
        <v>2328735.0</v>
      </c>
      <c r="O7" s="69">
        <v>2765422.0</v>
      </c>
      <c r="P7" s="36">
        <f t="shared" si="1"/>
        <v>-15.79097150452987</v>
      </c>
      <c r="Q7" s="69">
        <v>2813675.0</v>
      </c>
      <c r="R7" s="36">
        <f t="shared" si="2"/>
        <v>-17.235110664877784</v>
      </c>
    </row>
    <row r="8" spans="8:8" ht="36.75">
      <c r="A8" s="53">
        <v>4.0</v>
      </c>
      <c r="B8" s="9" t="s">
        <v>26</v>
      </c>
      <c r="C8" s="62">
        <v>2428784.0</v>
      </c>
      <c r="D8" s="63">
        <v>159185.0</v>
      </c>
      <c r="E8" s="63">
        <v>1089984.0</v>
      </c>
      <c r="F8" s="63">
        <v>49723.0</v>
      </c>
      <c r="G8" s="64" t="s">
        <v>69</v>
      </c>
      <c r="H8" s="65"/>
      <c r="I8" s="65"/>
      <c r="J8" s="64" t="s">
        <v>70</v>
      </c>
      <c r="K8" s="63">
        <v>9089.0</v>
      </c>
      <c r="L8" s="64" t="s">
        <v>72</v>
      </c>
      <c r="M8" s="66"/>
      <c r="N8" s="67">
        <f t="shared" si="0"/>
        <v>3736765.0</v>
      </c>
      <c r="O8" s="69">
        <v>4344315.0</v>
      </c>
      <c r="P8" s="36">
        <f t="shared" si="1"/>
        <v>-13.98494354115666</v>
      </c>
      <c r="Q8" s="69">
        <v>4280870.0</v>
      </c>
      <c r="R8" s="36">
        <f t="shared" si="2"/>
        <v>-12.710150039594756</v>
      </c>
    </row>
    <row r="9" spans="8:8" ht="36.75">
      <c r="A9" s="53">
        <v>5.0</v>
      </c>
      <c r="B9" s="9" t="s">
        <v>27</v>
      </c>
      <c r="C9" s="62">
        <v>1629863.0</v>
      </c>
      <c r="D9" s="63">
        <v>280766.0</v>
      </c>
      <c r="E9" s="63">
        <v>1255498.0</v>
      </c>
      <c r="F9" s="63">
        <v>3914.0</v>
      </c>
      <c r="G9" s="64" t="s">
        <v>69</v>
      </c>
      <c r="H9" s="65"/>
      <c r="I9" s="65"/>
      <c r="J9" s="64" t="s">
        <v>70</v>
      </c>
      <c r="K9" s="64" t="s">
        <v>71</v>
      </c>
      <c r="L9" s="64" t="s">
        <v>72</v>
      </c>
      <c r="M9" s="66"/>
      <c r="N9" s="67">
        <f t="shared" si="0"/>
        <v>3170041.0</v>
      </c>
      <c r="O9" s="69">
        <v>3236635.0</v>
      </c>
      <c r="P9" s="36">
        <f t="shared" si="1"/>
        <v>-2.057507256765128</v>
      </c>
      <c r="Q9" s="69">
        <v>3510960.0</v>
      </c>
      <c r="R9" s="36">
        <f t="shared" si="2"/>
        <v>-9.71013625902887</v>
      </c>
    </row>
    <row r="10" spans="8:8" ht="36.75">
      <c r="A10" s="53">
        <v>6.0</v>
      </c>
      <c r="B10" s="9" t="s">
        <v>28</v>
      </c>
      <c r="C10" s="62">
        <v>504867.0</v>
      </c>
      <c r="D10" s="63">
        <v>105853.0</v>
      </c>
      <c r="E10" s="63">
        <v>289684.0</v>
      </c>
      <c r="F10" s="64">
        <v>416.0</v>
      </c>
      <c r="G10" s="64" t="s">
        <v>69</v>
      </c>
      <c r="H10" s="65"/>
      <c r="I10" s="65"/>
      <c r="J10" s="64" t="s">
        <v>70</v>
      </c>
      <c r="K10" s="64" t="s">
        <v>71</v>
      </c>
      <c r="L10" s="64" t="s">
        <v>72</v>
      </c>
      <c r="M10" s="66"/>
      <c r="N10" s="67">
        <f t="shared" si="0"/>
        <v>900820.0</v>
      </c>
      <c r="O10" s="69">
        <v>1156994.0</v>
      </c>
      <c r="P10" s="36">
        <f t="shared" si="1"/>
        <v>-22.141342133148488</v>
      </c>
      <c r="Q10" s="69">
        <v>1201601.0</v>
      </c>
      <c r="R10" s="36">
        <f t="shared" si="2"/>
        <v>-25.03168689107283</v>
      </c>
    </row>
    <row r="11" spans="8:8" ht="36.75">
      <c r="A11" s="53">
        <v>7.0</v>
      </c>
      <c r="B11" s="9" t="s">
        <v>29</v>
      </c>
      <c r="C11" s="62">
        <v>1244558.0</v>
      </c>
      <c r="D11" s="63">
        <v>170148.0</v>
      </c>
      <c r="E11" s="63">
        <v>1144157.0</v>
      </c>
      <c r="F11" s="63">
        <v>5875.0</v>
      </c>
      <c r="G11" s="64" t="s">
        <v>69</v>
      </c>
      <c r="H11" s="65"/>
      <c r="I11" s="65"/>
      <c r="J11" s="64" t="s">
        <v>70</v>
      </c>
      <c r="K11" s="64" t="s">
        <v>71</v>
      </c>
      <c r="L11" s="64" t="s">
        <v>72</v>
      </c>
      <c r="M11" s="66"/>
      <c r="N11" s="67">
        <f t="shared" si="0"/>
        <v>2564738.0</v>
      </c>
      <c r="O11" s="69">
        <v>3963056.0</v>
      </c>
      <c r="P11" s="36">
        <f t="shared" si="1"/>
        <v>-35.28383146743322</v>
      </c>
      <c r="Q11" s="69">
        <v>4391370.0</v>
      </c>
      <c r="R11" s="36">
        <f t="shared" si="2"/>
        <v>-41.59594841700881</v>
      </c>
    </row>
    <row r="12" spans="8:8" ht="36.75">
      <c r="A12" s="53">
        <v>8.0</v>
      </c>
      <c r="B12" s="9" t="s">
        <v>30</v>
      </c>
      <c r="C12" s="62">
        <v>1066991.0</v>
      </c>
      <c r="D12" s="63">
        <v>476334.0</v>
      </c>
      <c r="E12" s="63">
        <v>1538214.0</v>
      </c>
      <c r="F12" s="63">
        <v>19722.0</v>
      </c>
      <c r="G12" s="64" t="s">
        <v>69</v>
      </c>
      <c r="H12" s="65"/>
      <c r="I12" s="65"/>
      <c r="J12" s="64" t="s">
        <v>70</v>
      </c>
      <c r="K12" s="64" t="s">
        <v>71</v>
      </c>
      <c r="L12" s="64" t="s">
        <v>72</v>
      </c>
      <c r="M12" s="66"/>
      <c r="N12" s="67">
        <f t="shared" si="0"/>
        <v>3101261.0</v>
      </c>
      <c r="O12" s="69">
        <v>3001950.0</v>
      </c>
      <c r="P12" s="36">
        <f t="shared" si="1"/>
        <v>3.308216326054731</v>
      </c>
      <c r="Q12" s="69">
        <v>3150248.0</v>
      </c>
      <c r="R12" s="36">
        <f t="shared" si="2"/>
        <v>-1.5550204301375639</v>
      </c>
    </row>
    <row r="13" spans="8:8" ht="36.75">
      <c r="A13" s="53">
        <v>9.0</v>
      </c>
      <c r="B13" s="9" t="s">
        <v>31</v>
      </c>
      <c r="C13" s="62">
        <v>1027973.0</v>
      </c>
      <c r="D13" s="63">
        <v>91306.0</v>
      </c>
      <c r="E13" s="63">
        <v>639224.0</v>
      </c>
      <c r="F13" s="63">
        <v>36198.0</v>
      </c>
      <c r="G13" s="64" t="s">
        <v>69</v>
      </c>
      <c r="H13" s="70">
        <v>9.0</v>
      </c>
      <c r="I13" s="65"/>
      <c r="J13" s="64" t="s">
        <v>70</v>
      </c>
      <c r="K13" s="64" t="s">
        <v>71</v>
      </c>
      <c r="L13" s="64" t="s">
        <v>72</v>
      </c>
      <c r="M13" s="66"/>
      <c r="N13" s="67">
        <f t="shared" si="0"/>
        <v>1794710.0</v>
      </c>
      <c r="O13" s="69">
        <v>2087054.0</v>
      </c>
      <c r="P13" s="36">
        <f t="shared" si="1"/>
        <v>-14.007495733220127</v>
      </c>
      <c r="Q13" s="69">
        <v>2196085.0</v>
      </c>
      <c r="R13" s="36">
        <f t="shared" si="2"/>
        <v>-18.276842654086703</v>
      </c>
    </row>
    <row r="14" spans="8:8" ht="36.75">
      <c r="A14" s="53">
        <v>10.0</v>
      </c>
      <c r="B14" s="9" t="s">
        <v>32</v>
      </c>
      <c r="C14" s="62">
        <v>2657505.0</v>
      </c>
      <c r="D14" s="63">
        <v>153615.0</v>
      </c>
      <c r="E14" s="63">
        <v>1621225.0</v>
      </c>
      <c r="F14" s="63">
        <v>24962.0</v>
      </c>
      <c r="G14" s="64" t="s">
        <v>69</v>
      </c>
      <c r="H14" s="64">
        <v>268.0</v>
      </c>
      <c r="I14" s="65"/>
      <c r="J14" s="64" t="s">
        <v>70</v>
      </c>
      <c r="K14" s="63">
        <v>7975.0</v>
      </c>
      <c r="L14" s="64" t="s">
        <v>72</v>
      </c>
      <c r="M14" s="66"/>
      <c r="N14" s="67">
        <f t="shared" si="0"/>
        <v>4465550.0</v>
      </c>
      <c r="O14" s="69">
        <v>5858889.0</v>
      </c>
      <c r="P14" s="36">
        <f t="shared" si="1"/>
        <v>-23.781624809754888</v>
      </c>
      <c r="Q14" s="69">
        <v>6014409.0</v>
      </c>
      <c r="R14" s="36">
        <f t="shared" si="2"/>
        <v>-25.752472104906733</v>
      </c>
    </row>
    <row r="15" spans="8:8" ht="36.75">
      <c r="A15" s="53">
        <v>11.0</v>
      </c>
      <c r="B15" s="9" t="s">
        <v>33</v>
      </c>
      <c r="C15" s="62">
        <v>645531.0</v>
      </c>
      <c r="D15" s="63">
        <v>746226.0</v>
      </c>
      <c r="E15" s="63">
        <v>492815.0</v>
      </c>
      <c r="F15" s="65"/>
      <c r="G15" s="64" t="s">
        <v>69</v>
      </c>
      <c r="H15" s="65"/>
      <c r="I15" s="65"/>
      <c r="J15" s="64" t="s">
        <v>70</v>
      </c>
      <c r="K15" s="64" t="s">
        <v>71</v>
      </c>
      <c r="L15" s="64" t="s">
        <v>72</v>
      </c>
      <c r="M15" s="66"/>
      <c r="N15" s="67">
        <f t="shared" si="0"/>
        <v>1884572.0</v>
      </c>
      <c r="O15" s="69">
        <v>1335968.0</v>
      </c>
      <c r="P15" s="36">
        <f t="shared" si="1"/>
        <v>41.06415722532276</v>
      </c>
      <c r="Q15" s="69">
        <v>1401626.0</v>
      </c>
      <c r="R15" s="36">
        <f t="shared" si="2"/>
        <v>34.456124529653415</v>
      </c>
    </row>
    <row r="16" spans="8:8" ht="36.75">
      <c r="A16" s="53">
        <v>12.0</v>
      </c>
      <c r="B16" s="9" t="s">
        <v>34</v>
      </c>
      <c r="C16" s="62">
        <v>2199329.0</v>
      </c>
      <c r="D16" s="63">
        <v>65395.0</v>
      </c>
      <c r="E16" s="63">
        <v>1142573.0</v>
      </c>
      <c r="F16" s="63">
        <v>47926.0</v>
      </c>
      <c r="G16" s="64" t="s">
        <v>69</v>
      </c>
      <c r="H16" s="65"/>
      <c r="I16" s="65"/>
      <c r="J16" s="64" t="s">
        <v>70</v>
      </c>
      <c r="K16" s="63">
        <v>12158.0</v>
      </c>
      <c r="L16" s="64" t="s">
        <v>72</v>
      </c>
      <c r="M16" s="66"/>
      <c r="N16" s="67">
        <f t="shared" si="0"/>
        <v>3467381.0</v>
      </c>
      <c r="O16" s="69">
        <v>5847401.0</v>
      </c>
      <c r="P16" s="36">
        <f t="shared" si="1"/>
        <v>-40.70218546667143</v>
      </c>
      <c r="Q16" s="69">
        <v>5883712.0</v>
      </c>
      <c r="R16" s="36">
        <f t="shared" si="2"/>
        <v>-41.068138617253865</v>
      </c>
    </row>
    <row r="17" spans="8:8" ht="36.75">
      <c r="A17" s="53">
        <v>13.0</v>
      </c>
      <c r="B17" s="9" t="s">
        <v>35</v>
      </c>
      <c r="C17" s="62">
        <v>968312.0</v>
      </c>
      <c r="D17" s="63">
        <v>1054527.0</v>
      </c>
      <c r="E17" s="63">
        <v>308411.0</v>
      </c>
      <c r="F17" s="64">
        <v>382.0</v>
      </c>
      <c r="G17" s="64" t="s">
        <v>69</v>
      </c>
      <c r="H17" s="65"/>
      <c r="I17" s="65"/>
      <c r="J17" s="64" t="s">
        <v>70</v>
      </c>
      <c r="K17" s="64" t="s">
        <v>71</v>
      </c>
      <c r="L17" s="64" t="s">
        <v>72</v>
      </c>
      <c r="M17" s="66"/>
      <c r="N17" s="67">
        <f t="shared" si="0"/>
        <v>2331632.0</v>
      </c>
      <c r="O17" s="69">
        <v>1512952.0</v>
      </c>
      <c r="P17" s="36">
        <f t="shared" si="1"/>
        <v>54.11143248430882</v>
      </c>
      <c r="Q17" s="69">
        <v>1545729.0</v>
      </c>
      <c r="R17" s="36">
        <f t="shared" si="2"/>
        <v>50.84351784821271</v>
      </c>
    </row>
    <row r="18" spans="8:8" ht="36.75">
      <c r="A18" s="53">
        <v>14.0</v>
      </c>
      <c r="B18" s="9" t="s">
        <v>36</v>
      </c>
      <c r="C18" s="62">
        <v>1566222.0</v>
      </c>
      <c r="D18" s="63">
        <v>94131.0</v>
      </c>
      <c r="E18" s="63">
        <v>780437.0</v>
      </c>
      <c r="F18" s="63">
        <v>35657.0</v>
      </c>
      <c r="G18" s="64" t="s">
        <v>69</v>
      </c>
      <c r="H18" s="70">
        <v>20.0</v>
      </c>
      <c r="I18" s="65"/>
      <c r="J18" s="64" t="s">
        <v>70</v>
      </c>
      <c r="K18" s="64" t="s">
        <v>71</v>
      </c>
      <c r="L18" s="64" t="s">
        <v>72</v>
      </c>
      <c r="M18" s="66"/>
      <c r="N18" s="67">
        <f t="shared" si="0"/>
        <v>2476467.0</v>
      </c>
      <c r="O18" s="69">
        <v>3238156.0</v>
      </c>
      <c r="P18" s="36">
        <f t="shared" si="1"/>
        <v>-23.522307140236602</v>
      </c>
      <c r="Q18" s="69">
        <v>3141783.0</v>
      </c>
      <c r="R18" s="36">
        <f t="shared" si="2"/>
        <v>-21.176382964705073</v>
      </c>
    </row>
    <row r="19" spans="8:8" ht="36.75">
      <c r="A19" s="53">
        <v>15.0</v>
      </c>
      <c r="B19" s="9" t="s">
        <v>37</v>
      </c>
      <c r="C19" s="62">
        <v>3131940.0</v>
      </c>
      <c r="D19" s="63">
        <v>351349.0</v>
      </c>
      <c r="E19" s="63">
        <v>1749156.0</v>
      </c>
      <c r="F19" s="63">
        <v>257227.0</v>
      </c>
      <c r="G19" s="64" t="s">
        <v>69</v>
      </c>
      <c r="H19" s="63">
        <v>1404.0</v>
      </c>
      <c r="I19" s="65"/>
      <c r="J19" s="70">
        <v>54.0</v>
      </c>
      <c r="K19" s="63">
        <v>27935.0</v>
      </c>
      <c r="L19" s="63">
        <v>1279.0</v>
      </c>
      <c r="M19" s="66"/>
      <c r="N19" s="67">
        <f t="shared" si="0"/>
        <v>5520344.0</v>
      </c>
      <c r="O19" s="69">
        <v>7816535.0</v>
      </c>
      <c r="P19" s="36">
        <f t="shared" si="1"/>
        <v>-29.376072645999795</v>
      </c>
      <c r="Q19" s="69">
        <v>7808784.0</v>
      </c>
      <c r="R19" s="36">
        <f t="shared" si="2"/>
        <v>-29.305971326649576</v>
      </c>
    </row>
    <row r="20" spans="8:8" ht="36.75">
      <c r="A20" s="53">
        <v>16.0</v>
      </c>
      <c r="B20" s="9" t="s">
        <v>38</v>
      </c>
      <c r="C20" s="62">
        <v>945158.0</v>
      </c>
      <c r="D20" s="63">
        <v>87797.0</v>
      </c>
      <c r="E20" s="63">
        <v>670024.0</v>
      </c>
      <c r="F20" s="63">
        <v>17198.0</v>
      </c>
      <c r="G20" s="64" t="s">
        <v>69</v>
      </c>
      <c r="H20" s="65"/>
      <c r="I20" s="65"/>
      <c r="J20" s="64" t="s">
        <v>70</v>
      </c>
      <c r="K20" s="64" t="s">
        <v>71</v>
      </c>
      <c r="L20" s="64" t="s">
        <v>72</v>
      </c>
      <c r="M20" s="66"/>
      <c r="N20" s="67">
        <f t="shared" si="0"/>
        <v>1720177.0</v>
      </c>
      <c r="O20" s="69">
        <v>1964419.0</v>
      </c>
      <c r="P20" s="36">
        <f t="shared" si="1"/>
        <v>-12.433294526269599</v>
      </c>
      <c r="Q20" s="69">
        <v>2192232.0</v>
      </c>
      <c r="R20" s="36">
        <f t="shared" si="2"/>
        <v>-21.533076791142545</v>
      </c>
    </row>
    <row r="21" spans="8:8" ht="36.75">
      <c r="A21" s="53">
        <v>17.0</v>
      </c>
      <c r="B21" s="9" t="s">
        <v>39</v>
      </c>
      <c r="C21" s="62">
        <v>1961023.0</v>
      </c>
      <c r="D21" s="63">
        <v>205230.0</v>
      </c>
      <c r="E21" s="63">
        <v>786779.0</v>
      </c>
      <c r="F21" s="63">
        <v>33898.0</v>
      </c>
      <c r="G21" s="64" t="s">
        <v>69</v>
      </c>
      <c r="H21" s="65"/>
      <c r="I21" s="65"/>
      <c r="J21" s="64" t="s">
        <v>70</v>
      </c>
      <c r="K21" s="64" t="s">
        <v>71</v>
      </c>
      <c r="L21" s="64" t="s">
        <v>72</v>
      </c>
      <c r="M21" s="66"/>
      <c r="N21" s="67">
        <f t="shared" si="0"/>
        <v>2986930.0</v>
      </c>
      <c r="O21" s="69">
        <v>3302770.0</v>
      </c>
      <c r="P21" s="36">
        <f t="shared" si="1"/>
        <v>-9.562882065660038</v>
      </c>
      <c r="Q21" s="69">
        <v>3262717.0</v>
      </c>
      <c r="R21" s="36">
        <f t="shared" si="2"/>
        <v>-8.452679162795915</v>
      </c>
    </row>
    <row r="22" spans="8:8" ht="36.75">
      <c r="A22" s="53">
        <v>18.0</v>
      </c>
      <c r="B22" s="9" t="s">
        <v>40</v>
      </c>
      <c r="C22" s="62">
        <v>1138810.0</v>
      </c>
      <c r="D22" s="63">
        <v>68817.0</v>
      </c>
      <c r="E22" s="63">
        <v>923969.0</v>
      </c>
      <c r="F22" s="63">
        <v>3318.0</v>
      </c>
      <c r="G22" s="64" t="s">
        <v>69</v>
      </c>
      <c r="H22" s="65"/>
      <c r="I22" s="65"/>
      <c r="J22" s="64" t="s">
        <v>70</v>
      </c>
      <c r="K22" s="64" t="s">
        <v>71</v>
      </c>
      <c r="L22" s="64" t="s">
        <v>72</v>
      </c>
      <c r="M22" s="66"/>
      <c r="N22" s="67">
        <f t="shared" si="0"/>
        <v>2134914.0</v>
      </c>
      <c r="O22" s="69">
        <v>2062805.0</v>
      </c>
      <c r="P22" s="36">
        <f t="shared" si="1"/>
        <v>3.4956770029159325</v>
      </c>
      <c r="Q22" s="69">
        <v>2307107.0</v>
      </c>
      <c r="R22" s="36">
        <f t="shared" si="2"/>
        <v>-7.463589681796293</v>
      </c>
    </row>
    <row r="23" spans="8:8" ht="36.75">
      <c r="A23" s="53">
        <v>19.0</v>
      </c>
      <c r="B23" s="9" t="s">
        <v>41</v>
      </c>
      <c r="C23" s="62">
        <v>3004206.0</v>
      </c>
      <c r="D23" s="63">
        <v>530191.0</v>
      </c>
      <c r="E23" s="63">
        <v>2368469.0</v>
      </c>
      <c r="F23" s="63">
        <v>118495.0</v>
      </c>
      <c r="G23" s="64" t="s">
        <v>69</v>
      </c>
      <c r="H23" s="64">
        <v>145.0</v>
      </c>
      <c r="I23" s="65"/>
      <c r="J23" s="64" t="s">
        <v>70</v>
      </c>
      <c r="K23" s="63">
        <v>56447.0</v>
      </c>
      <c r="L23" s="64" t="s">
        <v>72</v>
      </c>
      <c r="M23" s="66"/>
      <c r="N23" s="67">
        <f t="shared" si="0"/>
        <v>6077953.0</v>
      </c>
      <c r="O23" s="69">
        <v>7090927.0</v>
      </c>
      <c r="P23" s="36">
        <f t="shared" si="1"/>
        <v>-14.28549468919931</v>
      </c>
      <c r="Q23" s="69">
        <v>7305854.0</v>
      </c>
      <c r="R23" s="36">
        <f t="shared" si="2"/>
        <v>-16.80708374407701</v>
      </c>
    </row>
    <row r="24" spans="8:8" ht="36.75">
      <c r="A24" s="53">
        <v>20.0</v>
      </c>
      <c r="B24" s="9" t="s">
        <v>42</v>
      </c>
      <c r="C24" s="62">
        <v>4349500.0</v>
      </c>
      <c r="D24" s="63">
        <v>439171.0</v>
      </c>
      <c r="E24" s="63">
        <v>3559277.0</v>
      </c>
      <c r="F24" s="63">
        <v>148153.0</v>
      </c>
      <c r="G24" s="64" t="s">
        <v>69</v>
      </c>
      <c r="H24" s="65"/>
      <c r="I24" s="65"/>
      <c r="J24" s="64" t="s">
        <v>70</v>
      </c>
      <c r="K24" s="63">
        <v>18047.0</v>
      </c>
      <c r="L24" s="64" t="s">
        <v>72</v>
      </c>
      <c r="M24" s="66"/>
      <c r="N24" s="67">
        <f t="shared" si="0"/>
        <v>8514148.0</v>
      </c>
      <c r="O24" s="69">
        <v>8768199.0</v>
      </c>
      <c r="P24" s="36">
        <f t="shared" si="1"/>
        <v>-2.8974137106149165</v>
      </c>
      <c r="Q24" s="69">
        <v>9067983.0</v>
      </c>
      <c r="R24" s="36">
        <f t="shared" si="2"/>
        <v>-6.1075875417940235</v>
      </c>
    </row>
    <row r="25" spans="8:8" ht="36.75">
      <c r="A25" s="53">
        <v>21.0</v>
      </c>
      <c r="B25" s="9" t="s">
        <v>43</v>
      </c>
      <c r="C25" s="62">
        <v>2011571.0</v>
      </c>
      <c r="D25" s="63">
        <v>182023.0</v>
      </c>
      <c r="E25" s="63">
        <v>1448681.0</v>
      </c>
      <c r="F25" s="63">
        <v>15794.0</v>
      </c>
      <c r="G25" s="64" t="s">
        <v>69</v>
      </c>
      <c r="H25" s="65"/>
      <c r="I25" s="65"/>
      <c r="J25" s="64" t="s">
        <v>70</v>
      </c>
      <c r="K25" s="64" t="s">
        <v>71</v>
      </c>
      <c r="L25" s="64" t="s">
        <v>72</v>
      </c>
      <c r="M25" s="66"/>
      <c r="N25" s="67">
        <f t="shared" si="0"/>
        <v>3658069.0</v>
      </c>
      <c r="O25" s="69">
        <v>4222957.0</v>
      </c>
      <c r="P25" s="36">
        <f t="shared" si="1"/>
        <v>-13.376598435645922</v>
      </c>
      <c r="Q25" s="69">
        <v>4491134.0</v>
      </c>
      <c r="R25" s="36">
        <f t="shared" si="2"/>
        <v>-18.54910140735057</v>
      </c>
    </row>
    <row r="26" spans="8:8" ht="36.75">
      <c r="A26" s="53">
        <v>22.0</v>
      </c>
      <c r="B26" s="9" t="s">
        <v>44</v>
      </c>
      <c r="C26" s="62">
        <v>1156435.0</v>
      </c>
      <c r="D26" s="63">
        <v>89004.0</v>
      </c>
      <c r="E26" s="63">
        <v>677215.0</v>
      </c>
      <c r="F26" s="63">
        <v>3263.0</v>
      </c>
      <c r="G26" s="64" t="s">
        <v>69</v>
      </c>
      <c r="H26" s="65"/>
      <c r="I26" s="65"/>
      <c r="J26" s="64" t="s">
        <v>70</v>
      </c>
      <c r="K26" s="64" t="s">
        <v>71</v>
      </c>
      <c r="L26" s="64" t="s">
        <v>72</v>
      </c>
      <c r="M26" s="66"/>
      <c r="N26" s="67">
        <f t="shared" si="0"/>
        <v>1925917.0</v>
      </c>
      <c r="O26" s="69">
        <v>2367973.0</v>
      </c>
      <c r="P26" s="36">
        <f t="shared" si="1"/>
        <v>-18.668118259794348</v>
      </c>
      <c r="Q26" s="69">
        <v>2528194.0</v>
      </c>
      <c r="R26" s="36">
        <f t="shared" si="2"/>
        <v>-23.822420273127772</v>
      </c>
    </row>
    <row r="27" spans="8:8" ht="36.75">
      <c r="A27" s="53">
        <v>23.0</v>
      </c>
      <c r="B27" s="9" t="s">
        <v>45</v>
      </c>
      <c r="C27" s="62">
        <v>1213506.0</v>
      </c>
      <c r="D27" s="63">
        <v>507159.0</v>
      </c>
      <c r="E27" s="63">
        <v>506120.0</v>
      </c>
      <c r="F27" s="63">
        <v>1460.0</v>
      </c>
      <c r="G27" s="64" t="s">
        <v>69</v>
      </c>
      <c r="H27" s="65"/>
      <c r="I27" s="65"/>
      <c r="J27" s="64" t="s">
        <v>70</v>
      </c>
      <c r="K27" s="64" t="s">
        <v>71</v>
      </c>
      <c r="L27" s="64" t="s">
        <v>72</v>
      </c>
      <c r="M27" s="66"/>
      <c r="N27" s="67">
        <f t="shared" si="0"/>
        <v>2228245.0</v>
      </c>
      <c r="O27" s="69">
        <v>3421050.0</v>
      </c>
      <c r="P27" s="36">
        <f t="shared" si="1"/>
        <v>-34.86663451279578</v>
      </c>
      <c r="Q27" s="69">
        <v>3627020.0</v>
      </c>
      <c r="R27" s="36">
        <f t="shared" si="2"/>
        <v>-38.56540631151744</v>
      </c>
    </row>
    <row r="28" spans="8:8" ht="36.75">
      <c r="A28" s="53">
        <v>24.0</v>
      </c>
      <c r="B28" s="9" t="s">
        <v>46</v>
      </c>
      <c r="C28" s="62">
        <v>1736898.0</v>
      </c>
      <c r="D28" s="63">
        <v>465565.0</v>
      </c>
      <c r="E28" s="63">
        <v>906172.0</v>
      </c>
      <c r="F28" s="63">
        <v>54335.0</v>
      </c>
      <c r="G28" s="64" t="s">
        <v>69</v>
      </c>
      <c r="H28" s="64">
        <v>159.0</v>
      </c>
      <c r="I28" s="65"/>
      <c r="J28" s="64" t="s">
        <v>70</v>
      </c>
      <c r="K28" s="64" t="s">
        <v>71</v>
      </c>
      <c r="L28" s="64" t="s">
        <v>72</v>
      </c>
      <c r="M28" s="66"/>
      <c r="N28" s="67">
        <f t="shared" si="0"/>
        <v>3163129.0</v>
      </c>
      <c r="O28" s="69">
        <v>3779866.0</v>
      </c>
      <c r="P28" s="36">
        <f t="shared" si="1"/>
        <v>-16.316372061866744</v>
      </c>
      <c r="Q28" s="69">
        <v>3987787.0</v>
      </c>
      <c r="R28" s="36">
        <f t="shared" si="2"/>
        <v>-20.679589958039386</v>
      </c>
    </row>
    <row r="29" spans="8:8" ht="36.75">
      <c r="A29" s="53">
        <v>25.0</v>
      </c>
      <c r="B29" s="9" t="s">
        <v>47</v>
      </c>
      <c r="C29" s="62">
        <v>7550894.0</v>
      </c>
      <c r="D29" s="63">
        <v>3667251.0</v>
      </c>
      <c r="E29" s="63">
        <v>5433873.0</v>
      </c>
      <c r="F29" s="63">
        <v>1016577.0</v>
      </c>
      <c r="G29" s="64" t="s">
        <v>69</v>
      </c>
      <c r="H29" s="63">
        <v>2205.0</v>
      </c>
      <c r="I29" s="65"/>
      <c r="J29" s="63">
        <v>2149.0</v>
      </c>
      <c r="K29" s="63">
        <v>64412.0</v>
      </c>
      <c r="L29" s="63">
        <v>1907.0</v>
      </c>
      <c r="M29" s="66"/>
      <c r="N29" s="67">
        <f t="shared" si="0"/>
        <v>1.7739268E7</v>
      </c>
      <c r="O29" s="69">
        <v>1.8868376E7</v>
      </c>
      <c r="P29" s="36">
        <f t="shared" si="1"/>
        <v>-5.984129211756222</v>
      </c>
      <c r="Q29" s="69">
        <v>1.8841943E7</v>
      </c>
      <c r="R29" s="36">
        <f t="shared" si="2"/>
        <v>-5.852236152078371</v>
      </c>
    </row>
    <row r="30" spans="8:8" ht="36.75">
      <c r="A30" s="53">
        <v>26.0</v>
      </c>
      <c r="B30" s="9" t="s">
        <v>48</v>
      </c>
      <c r="C30" s="62">
        <v>1424156.0</v>
      </c>
      <c r="D30" s="63">
        <v>289952.0</v>
      </c>
      <c r="E30" s="63">
        <v>1029245.0</v>
      </c>
      <c r="F30" s="63">
        <v>34469.0</v>
      </c>
      <c r="G30" s="64" t="s">
        <v>69</v>
      </c>
      <c r="H30" s="65"/>
      <c r="I30" s="65"/>
      <c r="J30" s="64" t="s">
        <v>70</v>
      </c>
      <c r="K30" s="64" t="s">
        <v>71</v>
      </c>
      <c r="L30" s="64">
        <v>14.0</v>
      </c>
      <c r="M30" s="66"/>
      <c r="N30" s="67">
        <f t="shared" si="0"/>
        <v>2777836.0</v>
      </c>
      <c r="O30" s="69">
        <v>3327570.0</v>
      </c>
      <c r="P30" s="36">
        <f t="shared" si="1"/>
        <v>-16.520584089891422</v>
      </c>
      <c r="Q30" s="69">
        <v>3868455.0</v>
      </c>
      <c r="R30" s="36">
        <f t="shared" si="2"/>
        <v>-28.192624704177767</v>
      </c>
    </row>
    <row r="31" spans="8:8" ht="36.75">
      <c r="A31" s="53">
        <v>27.0</v>
      </c>
      <c r="B31" s="9" t="s">
        <v>49</v>
      </c>
      <c r="C31" s="62">
        <v>2102102.0</v>
      </c>
      <c r="D31" s="63">
        <v>544070.0</v>
      </c>
      <c r="E31" s="63">
        <v>1194752.0</v>
      </c>
      <c r="F31" s="63">
        <v>36437.0</v>
      </c>
      <c r="G31" s="64" t="s">
        <v>69</v>
      </c>
      <c r="H31" s="65"/>
      <c r="I31" s="65"/>
      <c r="J31" s="64" t="s">
        <v>70</v>
      </c>
      <c r="K31" s="64" t="s">
        <v>71</v>
      </c>
      <c r="L31" s="70">
        <v>5.0</v>
      </c>
      <c r="M31" s="66"/>
      <c r="N31" s="67">
        <f t="shared" si="0"/>
        <v>3877366.0</v>
      </c>
      <c r="O31" s="69">
        <v>5297980.0</v>
      </c>
      <c r="P31" s="36">
        <f t="shared" si="1"/>
        <v>-26.81425750946587</v>
      </c>
      <c r="Q31" s="69">
        <v>5666039.0</v>
      </c>
      <c r="R31" s="36">
        <f t="shared" si="2"/>
        <v>-31.568314302107698</v>
      </c>
    </row>
    <row r="32" spans="8:8" ht="36.75">
      <c r="A32" s="53">
        <v>28.0</v>
      </c>
      <c r="B32" s="9" t="s">
        <v>50</v>
      </c>
      <c r="C32" s="62">
        <v>3933077.0</v>
      </c>
      <c r="D32" s="63">
        <v>882038.0</v>
      </c>
      <c r="E32" s="63">
        <v>2895268.0</v>
      </c>
      <c r="F32" s="63">
        <v>204064.0</v>
      </c>
      <c r="G32" s="64" t="s">
        <v>69</v>
      </c>
      <c r="H32" s="70">
        <v>5.0</v>
      </c>
      <c r="I32" s="65"/>
      <c r="J32" s="64" t="s">
        <v>70</v>
      </c>
      <c r="K32" s="64" t="s">
        <v>71</v>
      </c>
      <c r="L32" s="64">
        <v>39.0</v>
      </c>
      <c r="M32" s="66"/>
      <c r="N32" s="67">
        <f t="shared" si="0"/>
        <v>7914491.0</v>
      </c>
      <c r="O32" s="69">
        <v>9471170.0</v>
      </c>
      <c r="P32" s="36">
        <f t="shared" si="1"/>
        <v>-16.435973591435904</v>
      </c>
      <c r="Q32" s="69">
        <v>9528795.0</v>
      </c>
      <c r="R32" s="36">
        <f t="shared" si="2"/>
        <v>-16.941323640607234</v>
      </c>
    </row>
    <row r="33" spans="8:8" ht="36.75">
      <c r="A33" s="53">
        <v>29.0</v>
      </c>
      <c r="B33" s="9" t="s">
        <v>51</v>
      </c>
      <c r="C33" s="62">
        <v>1703889.0</v>
      </c>
      <c r="D33" s="63">
        <v>547730.0</v>
      </c>
      <c r="E33" s="63">
        <v>559181.0</v>
      </c>
      <c r="F33" s="63">
        <v>1815.0</v>
      </c>
      <c r="G33" s="64" t="s">
        <v>69</v>
      </c>
      <c r="H33" s="65"/>
      <c r="I33" s="65"/>
      <c r="J33" s="64" t="s">
        <v>70</v>
      </c>
      <c r="K33" s="64" t="s">
        <v>71</v>
      </c>
      <c r="L33" s="64" t="s">
        <v>72</v>
      </c>
      <c r="M33" s="66"/>
      <c r="N33" s="67">
        <f t="shared" si="0"/>
        <v>2812615.0</v>
      </c>
      <c r="O33" s="69">
        <v>3644988.0</v>
      </c>
      <c r="P33" s="36">
        <f t="shared" si="1"/>
        <v>-22.83609712844048</v>
      </c>
      <c r="Q33" s="69">
        <v>3735339.0</v>
      </c>
      <c r="R33" s="36">
        <f t="shared" si="2"/>
        <v>-24.702550424472854</v>
      </c>
    </row>
    <row r="34" spans="8:8" ht="36.75">
      <c r="A34" s="53">
        <v>30.0</v>
      </c>
      <c r="B34" s="9" t="s">
        <v>52</v>
      </c>
      <c r="C34" s="62">
        <v>1877889.0</v>
      </c>
      <c r="D34" s="63">
        <v>446774.0</v>
      </c>
      <c r="E34" s="63">
        <v>826829.0</v>
      </c>
      <c r="F34" s="65"/>
      <c r="G34" s="64" t="s">
        <v>69</v>
      </c>
      <c r="H34" s="65"/>
      <c r="I34" s="65"/>
      <c r="J34" s="64" t="s">
        <v>70</v>
      </c>
      <c r="K34" s="64" t="s">
        <v>71</v>
      </c>
      <c r="L34" s="64" t="s">
        <v>72</v>
      </c>
      <c r="M34" s="66"/>
      <c r="N34" s="67">
        <f t="shared" si="0"/>
        <v>3151492.0</v>
      </c>
      <c r="O34" s="69">
        <v>3819790.0</v>
      </c>
      <c r="P34" s="36">
        <f t="shared" si="1"/>
        <v>-17.49567384594441</v>
      </c>
      <c r="Q34" s="69">
        <v>3854925.0</v>
      </c>
      <c r="R34" s="36">
        <f t="shared" si="2"/>
        <v>-18.247644247294044</v>
      </c>
    </row>
    <row r="35" spans="8:8" ht="36.75">
      <c r="A35" s="53">
        <v>31.0</v>
      </c>
      <c r="B35" s="9" t="s">
        <v>53</v>
      </c>
      <c r="C35" s="62">
        <v>2864587.0</v>
      </c>
      <c r="D35" s="63">
        <v>1155930.0</v>
      </c>
      <c r="E35" s="63">
        <v>2079804.0</v>
      </c>
      <c r="F35" s="63">
        <v>123652.0</v>
      </c>
      <c r="G35" s="64" t="s">
        <v>69</v>
      </c>
      <c r="H35" s="70">
        <v>90.0</v>
      </c>
      <c r="I35" s="65"/>
      <c r="J35" s="64" t="s">
        <v>70</v>
      </c>
      <c r="K35" s="63">
        <v>39566.0</v>
      </c>
      <c r="L35" s="64" t="s">
        <v>72</v>
      </c>
      <c r="M35" s="66"/>
      <c r="N35" s="67">
        <f t="shared" si="0"/>
        <v>6263629.0</v>
      </c>
      <c r="O35" s="69">
        <v>8355278.0</v>
      </c>
      <c r="P35" s="36">
        <f t="shared" si="1"/>
        <v>-25.033864821733044</v>
      </c>
      <c r="Q35" s="69">
        <v>8227343.0</v>
      </c>
      <c r="R35" s="36">
        <f t="shared" si="2"/>
        <v>-23.868143093098222</v>
      </c>
    </row>
    <row r="36" spans="8:8" ht="36.75">
      <c r="A36" s="53">
        <v>32.0</v>
      </c>
      <c r="B36" s="9" t="s">
        <v>54</v>
      </c>
      <c r="C36" s="62">
        <v>1584749.0</v>
      </c>
      <c r="D36" s="63">
        <v>202934.0</v>
      </c>
      <c r="E36" s="63">
        <v>878212.0</v>
      </c>
      <c r="F36" s="63">
        <v>30896.0</v>
      </c>
      <c r="G36" s="64" t="s">
        <v>69</v>
      </c>
      <c r="H36" s="65"/>
      <c r="I36" s="65"/>
      <c r="J36" s="64" t="s">
        <v>70</v>
      </c>
      <c r="K36" s="64" t="s">
        <v>71</v>
      </c>
      <c r="L36" s="64" t="s">
        <v>72</v>
      </c>
      <c r="M36" s="66"/>
      <c r="N36" s="67">
        <f t="shared" si="0"/>
        <v>2696791.0</v>
      </c>
      <c r="O36" s="69">
        <v>3212045.0</v>
      </c>
      <c r="P36" s="36">
        <f t="shared" si="1"/>
        <v>-16.041307017803298</v>
      </c>
      <c r="Q36" s="69">
        <v>3408240.0</v>
      </c>
      <c r="R36" s="36">
        <f t="shared" si="2"/>
        <v>-20.87438091214234</v>
      </c>
    </row>
    <row r="37" spans="8:8" ht="36.75">
      <c r="A37" s="53">
        <v>33.0</v>
      </c>
      <c r="B37" s="9" t="s">
        <v>55</v>
      </c>
      <c r="C37" s="62">
        <v>2812257.0</v>
      </c>
      <c r="D37" s="63">
        <v>569393.0</v>
      </c>
      <c r="E37" s="63">
        <v>1300545.0</v>
      </c>
      <c r="F37" s="63">
        <v>160194.0</v>
      </c>
      <c r="G37" s="64" t="s">
        <v>69</v>
      </c>
      <c r="H37" s="64">
        <v>717.0</v>
      </c>
      <c r="I37" s="65"/>
      <c r="J37" s="70">
        <v>56.0</v>
      </c>
      <c r="K37" s="63">
        <v>22880.0</v>
      </c>
      <c r="L37" s="64">
        <v>373.0</v>
      </c>
      <c r="M37" s="66"/>
      <c r="N37" s="67">
        <f t="shared" si="0"/>
        <v>4866415.0</v>
      </c>
      <c r="O37" s="69">
        <v>5655328.0</v>
      </c>
      <c r="P37" s="36">
        <f t="shared" si="1"/>
        <v>-13.949907061093539</v>
      </c>
      <c r="Q37" s="69">
        <v>5654163.0</v>
      </c>
      <c r="R37" s="36">
        <f t="shared" si="2"/>
        <v>-13.932177052554021</v>
      </c>
    </row>
    <row r="38" spans="8:8" ht="36.75">
      <c r="A38" s="53">
        <v>34.0</v>
      </c>
      <c r="B38" s="9" t="s">
        <v>56</v>
      </c>
      <c r="C38" s="62">
        <v>1248516.0</v>
      </c>
      <c r="D38" s="63">
        <v>204715.0</v>
      </c>
      <c r="E38" s="63">
        <v>670591.0</v>
      </c>
      <c r="F38" s="63">
        <v>35712.0</v>
      </c>
      <c r="G38" s="64" t="s">
        <v>69</v>
      </c>
      <c r="H38" s="65"/>
      <c r="I38" s="65"/>
      <c r="J38" s="64" t="s">
        <v>70</v>
      </c>
      <c r="K38" s="64" t="s">
        <v>71</v>
      </c>
      <c r="L38" s="64" t="s">
        <v>72</v>
      </c>
      <c r="M38" s="66"/>
      <c r="N38" s="67">
        <f t="shared" si="0"/>
        <v>2159534.0</v>
      </c>
      <c r="O38" s="69">
        <v>2532415.0</v>
      </c>
      <c r="P38" s="36">
        <f t="shared" si="1"/>
        <v>-14.724324409703781</v>
      </c>
      <c r="Q38" s="69">
        <v>2557742.0</v>
      </c>
      <c r="R38" s="36">
        <f t="shared" si="2"/>
        <v>-15.568732108242347</v>
      </c>
    </row>
    <row r="39" spans="8:8" ht="36.75">
      <c r="A39" s="53">
        <v>35.0</v>
      </c>
      <c r="B39" s="9" t="s">
        <v>57</v>
      </c>
      <c r="C39" s="62">
        <v>1109774.0</v>
      </c>
      <c r="D39" s="63">
        <v>58627.0</v>
      </c>
      <c r="E39" s="63">
        <v>915701.0</v>
      </c>
      <c r="F39" s="63">
        <v>4261.0</v>
      </c>
      <c r="G39" s="64" t="s">
        <v>69</v>
      </c>
      <c r="H39" s="65"/>
      <c r="I39" s="65"/>
      <c r="J39" s="64" t="s">
        <v>70</v>
      </c>
      <c r="K39" s="64" t="s">
        <v>71</v>
      </c>
      <c r="L39" s="64" t="s">
        <v>72</v>
      </c>
      <c r="M39" s="66"/>
      <c r="N39" s="67">
        <f t="shared" si="0"/>
        <v>2088363.0</v>
      </c>
      <c r="O39" s="69">
        <v>2313823.0</v>
      </c>
      <c r="P39" s="36">
        <f t="shared" si="1"/>
        <v>-9.744046973342387</v>
      </c>
      <c r="Q39" s="69">
        <v>2557483.0</v>
      </c>
      <c r="R39" s="36">
        <f t="shared" si="2"/>
        <v>-18.343034929264437</v>
      </c>
    </row>
    <row r="40" spans="8:8" ht="36.75">
      <c r="A40" s="53">
        <v>36.0</v>
      </c>
      <c r="B40" s="9" t="s">
        <v>58</v>
      </c>
      <c r="C40" s="62">
        <v>943847.0</v>
      </c>
      <c r="D40" s="63">
        <v>35210.0</v>
      </c>
      <c r="E40" s="63">
        <v>934425.0</v>
      </c>
      <c r="F40" s="65"/>
      <c r="G40" s="64" t="s">
        <v>69</v>
      </c>
      <c r="H40" s="65"/>
      <c r="I40" s="65"/>
      <c r="J40" s="64" t="s">
        <v>70</v>
      </c>
      <c r="K40" s="64" t="s">
        <v>71</v>
      </c>
      <c r="L40" s="64" t="s">
        <v>72</v>
      </c>
      <c r="M40" s="66"/>
      <c r="N40" s="67">
        <f t="shared" si="0"/>
        <v>1913482.0</v>
      </c>
      <c r="O40" s="69">
        <v>1995796.0</v>
      </c>
      <c r="P40" s="36">
        <f t="shared" si="1"/>
        <v>-4.124369424530363</v>
      </c>
      <c r="Q40" s="69">
        <v>2182138.0</v>
      </c>
      <c r="R40" s="36">
        <f t="shared" si="2"/>
        <v>-12.311595325318564</v>
      </c>
    </row>
    <row r="41" spans="8:8" ht="36.75">
      <c r="A41" s="53">
        <v>37.0</v>
      </c>
      <c r="B41" s="9" t="s">
        <v>59</v>
      </c>
      <c r="C41" s="62">
        <v>810189.0</v>
      </c>
      <c r="D41" s="63">
        <v>114698.0</v>
      </c>
      <c r="E41" s="63">
        <v>664263.0</v>
      </c>
      <c r="F41" s="63">
        <v>1623.0</v>
      </c>
      <c r="G41" s="64" t="s">
        <v>69</v>
      </c>
      <c r="H41" s="65"/>
      <c r="I41" s="65"/>
      <c r="J41" s="64" t="s">
        <v>70</v>
      </c>
      <c r="K41" s="64" t="s">
        <v>71</v>
      </c>
      <c r="L41" s="64" t="s">
        <v>72</v>
      </c>
      <c r="M41" s="66"/>
      <c r="N41" s="67">
        <f t="shared" si="0"/>
        <v>1590773.0</v>
      </c>
      <c r="O41" s="69">
        <v>1910641.0</v>
      </c>
      <c r="P41" s="36">
        <f t="shared" si="1"/>
        <v>-16.741397258825703</v>
      </c>
      <c r="Q41" s="69">
        <v>1990855.0</v>
      </c>
      <c r="R41" s="36">
        <f t="shared" si="2"/>
        <v>-20.09598890928772</v>
      </c>
    </row>
    <row r="42" spans="8:8" ht="36.75">
      <c r="A42" s="53"/>
      <c r="B42" s="9" t="s">
        <v>68</v>
      </c>
      <c r="C42" s="71">
        <v>0.0</v>
      </c>
      <c r="D42" s="64" t="s">
        <v>73</v>
      </c>
      <c r="E42" s="64" t="s">
        <v>73</v>
      </c>
      <c r="F42" s="64" t="s">
        <v>74</v>
      </c>
      <c r="G42" s="64" t="s">
        <v>69</v>
      </c>
      <c r="H42" s="64" t="s">
        <v>75</v>
      </c>
      <c r="I42" s="65"/>
      <c r="J42" s="64" t="s">
        <v>70</v>
      </c>
      <c r="K42" s="64" t="s">
        <v>71</v>
      </c>
      <c r="L42" s="64" t="s">
        <v>72</v>
      </c>
      <c r="M42" s="72">
        <v>285702.0</v>
      </c>
      <c r="N42" s="67">
        <f t="shared" si="0"/>
        <v>285702.0</v>
      </c>
      <c r="O42" s="69">
        <v>208612.0</v>
      </c>
      <c r="P42" s="36">
        <f t="shared" si="1"/>
        <v>36.953770636396754</v>
      </c>
      <c r="Q42" s="69">
        <v>213876.0</v>
      </c>
      <c r="R42" s="36">
        <f t="shared" si="2"/>
        <v>33.58301071648993</v>
      </c>
    </row>
    <row r="43" spans="8:8" ht="36.75">
      <c r="A43" s="53"/>
      <c r="B43" s="9" t="s">
        <v>60</v>
      </c>
      <c r="C43" s="64" t="s">
        <v>76</v>
      </c>
      <c r="D43" s="64" t="s">
        <v>73</v>
      </c>
      <c r="E43" s="64" t="s">
        <v>73</v>
      </c>
      <c r="F43" s="64" t="s">
        <v>74</v>
      </c>
      <c r="G43" s="64" t="s">
        <v>69</v>
      </c>
      <c r="H43" s="64" t="s">
        <v>75</v>
      </c>
      <c r="I43" s="65"/>
      <c r="J43" s="64" t="s">
        <v>70</v>
      </c>
      <c r="K43" s="64" t="s">
        <v>71</v>
      </c>
      <c r="L43" s="64" t="s">
        <v>72</v>
      </c>
      <c r="M43" s="73">
        <v>0.0</v>
      </c>
      <c r="N43" s="67">
        <f t="shared" si="0"/>
        <v>0.0</v>
      </c>
      <c r="O43" s="9"/>
      <c r="P43" s="36" t="e">
        <f t="shared" si="1"/>
        <v>#DIV/0!</v>
      </c>
      <c r="Q43" s="69">
        <v>0.0</v>
      </c>
      <c r="R43" s="36" t="e">
        <f t="shared" si="2"/>
        <v>#DIV/0!</v>
      </c>
    </row>
    <row r="44" spans="8:8" ht="36.0">
      <c r="A44" s="53"/>
      <c r="B44" s="47" t="s">
        <v>61</v>
      </c>
      <c r="C44" s="74">
        <f>SUM(C5:C43)</f>
        <v>7.0690031E7</v>
      </c>
      <c r="D44" s="74">
        <f t="shared" si="3" ref="D44:N44">SUM(D5:D43)</f>
        <v>1.6548004E7</v>
      </c>
      <c r="E44" s="74">
        <f t="shared" si="3"/>
        <v>4.609083E7</v>
      </c>
      <c r="F44" s="74">
        <f t="shared" si="3"/>
        <v>2613410.0</v>
      </c>
      <c r="G44" s="74">
        <f t="shared" si="3"/>
        <v>0.0</v>
      </c>
      <c r="H44" s="74">
        <f t="shared" si="3"/>
        <v>5022.0</v>
      </c>
      <c r="I44" s="74">
        <f t="shared" si="3"/>
        <v>0.0</v>
      </c>
      <c r="J44" s="74">
        <f t="shared" si="3"/>
        <v>2259.0</v>
      </c>
      <c r="K44" s="74">
        <f t="shared" si="3"/>
        <v>258509.0</v>
      </c>
      <c r="L44" s="74">
        <f t="shared" si="3"/>
        <v>3617.0</v>
      </c>
      <c r="M44" s="74">
        <f t="shared" si="3"/>
        <v>285702.0</v>
      </c>
      <c r="N44" s="74">
        <f t="shared" si="3"/>
        <v>1.36497384E8</v>
      </c>
      <c r="O44" s="69">
        <v>1.59498826E8</v>
      </c>
      <c r="P44" s="36">
        <f t="shared" si="1"/>
        <v>-14.421072917489688</v>
      </c>
      <c r="Q44" s="69">
        <v>1.64368292E8</v>
      </c>
      <c r="R44" s="36">
        <f t="shared" si="2"/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B1:H17"/>
  <sheetViews>
    <sheetView workbookViewId="0">
      <selection activeCell="I21" sqref="I21"/>
    </sheetView>
  </sheetViews>
  <sheetFormatPr defaultRowHeight="15.0" defaultColWidth="10"/>
  <cols>
    <col min="2" max="2" customWidth="1" bestFit="1" width="13.285156" style="0"/>
    <col min="3" max="3" customWidth="1" bestFit="1" width="20.0" style="0"/>
    <col min="5" max="5" customWidth="1" bestFit="1" width="15.7109375" style="0"/>
    <col min="6" max="6" customWidth="1" bestFit="1" width="17.710938" style="0"/>
  </cols>
  <sheetData>
    <row r="2" spans="8:8" ht="15.75"/>
    <row r="3" spans="8:8" ht="16.5">
      <c r="B3" s="75"/>
      <c r="C3" s="76"/>
      <c r="D3" s="76"/>
      <c r="E3" s="76"/>
      <c r="F3" s="76"/>
      <c r="G3" s="77"/>
    </row>
    <row r="4" spans="8:8" ht="17.25">
      <c r="B4" s="78" t="s">
        <v>77</v>
      </c>
      <c r="C4" s="79"/>
      <c r="D4" s="79"/>
      <c r="E4" s="79"/>
      <c r="F4" s="79"/>
      <c r="G4" s="80"/>
    </row>
    <row r="5" spans="8:8" ht="16.5">
      <c r="B5" s="81" t="s">
        <v>78</v>
      </c>
      <c r="C5" s="81" t="s">
        <v>8</v>
      </c>
      <c r="D5" s="81" t="s">
        <v>9</v>
      </c>
      <c r="E5" s="81" t="s">
        <v>10</v>
      </c>
      <c r="F5" s="81" t="s">
        <v>11</v>
      </c>
      <c r="G5" s="81" t="s">
        <v>61</v>
      </c>
    </row>
    <row r="6" spans="8:8" ht="19.5">
      <c r="B6" s="82" t="s">
        <v>79</v>
      </c>
      <c r="C6" s="83">
        <v>2655.0</v>
      </c>
      <c r="D6" s="84">
        <v>347.0</v>
      </c>
      <c r="E6" s="84">
        <v>698.0</v>
      </c>
      <c r="F6" s="84">
        <v>22.0</v>
      </c>
      <c r="G6" s="85">
        <f>SUM(C6:F6)</f>
        <v>3722.0</v>
      </c>
    </row>
    <row r="7" spans="8:8" ht="19.5">
      <c r="B7" s="82" t="s">
        <v>80</v>
      </c>
      <c r="C7" s="86">
        <v>197.0</v>
      </c>
      <c r="D7" s="87">
        <v>279.0</v>
      </c>
      <c r="E7" s="87">
        <v>239.0</v>
      </c>
      <c r="F7" s="88">
        <v>3007.0</v>
      </c>
      <c r="G7" s="85">
        <f>SUM(C7:F7)</f>
        <v>3722.0</v>
      </c>
    </row>
    <row r="11" spans="8:8">
      <c r="B11" s="89" t="s">
        <v>81</v>
      </c>
      <c r="C11" s="89" t="s">
        <v>82</v>
      </c>
      <c r="E11" s="89" t="s">
        <v>83</v>
      </c>
      <c r="F11" s="89" t="s">
        <v>84</v>
      </c>
    </row>
    <row r="12" spans="8:8">
      <c r="B12" s="90" t="s">
        <v>85</v>
      </c>
      <c r="C12">
        <v>2.2828449E7</v>
      </c>
      <c r="E12" s="90" t="s">
        <v>85</v>
      </c>
      <c r="F12">
        <v>2.8927741E7</v>
      </c>
    </row>
    <row r="13" spans="8:8">
      <c r="B13" s="90" t="s">
        <v>86</v>
      </c>
      <c r="C13">
        <v>1.5351946E7</v>
      </c>
      <c r="E13" s="90" t="s">
        <v>86</v>
      </c>
      <c r="F13">
        <v>1.9994925E7</v>
      </c>
    </row>
    <row r="14" spans="8:8">
      <c r="B14" s="90" t="s">
        <v>87</v>
      </c>
      <c r="C14">
        <v>2.6061308E7</v>
      </c>
      <c r="E14" s="90" t="s">
        <v>87</v>
      </c>
      <c r="F14">
        <v>3.3496091E7</v>
      </c>
    </row>
    <row r="15" spans="8:8">
      <c r="B15" s="90" t="s">
        <v>88</v>
      </c>
      <c r="C15">
        <v>1.3933241E7</v>
      </c>
      <c r="E15" s="90" t="s">
        <v>88</v>
      </c>
      <c r="F15">
        <v>1.7434154E7</v>
      </c>
    </row>
    <row r="16" spans="8:8">
      <c r="B16" s="90" t="s">
        <v>89</v>
      </c>
      <c r="C16">
        <v>1.7823611E7</v>
      </c>
      <c r="E16" s="90" t="s">
        <v>89</v>
      </c>
      <c r="F16">
        <v>2.189361E7</v>
      </c>
    </row>
    <row r="17" spans="8:8">
      <c r="B17" s="90" t="s">
        <v>90</v>
      </c>
      <c r="C17">
        <v>4.0213127E7</v>
      </c>
      <c r="E17" s="90" t="s">
        <v>90</v>
      </c>
      <c r="F17">
        <v>4.9157735E7</v>
      </c>
    </row>
  </sheetData>
  <mergeCells count="2"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T44"/>
  <sheetViews>
    <sheetView workbookViewId="0" zoomScale="32">
      <selection activeCell="A1" sqref="A1:S44"/>
    </sheetView>
  </sheetViews>
  <sheetFormatPr defaultRowHeight="15.0" defaultColWidth="10"/>
  <cols>
    <col min="1" max="1" customWidth="1" width="13.425781" style="0"/>
    <col min="2" max="2" customWidth="1" width="38.42578" style="0"/>
    <col min="3" max="3" customWidth="1" bestFit="1" width="29.425781" style="0"/>
    <col min="4" max="4" customWidth="1" bestFit="1" width="28.0" style="0"/>
    <col min="5" max="5" customWidth="1" bestFit="1" width="29.425781" style="0"/>
    <col min="6" max="6" customWidth="1" bestFit="1" width="25.855469" style="0"/>
    <col min="7" max="7" customWidth="1" bestFit="1" width="15.855469" style="0"/>
    <col min="8" max="8" customWidth="1" bestFit="1" width="35.0" style="0"/>
    <col min="9" max="9" customWidth="1" bestFit="1" width="31.140625" style="0"/>
    <col min="10" max="10" customWidth="1" bestFit="1" width="34.0" style="0"/>
    <col min="11" max="11" customWidth="1" bestFit="1" width="22.140625" style="0"/>
    <col min="12" max="12" customWidth="1" bestFit="1" width="19.710938" style="0"/>
    <col min="13" max="13" customWidth="1" bestFit="1" width="22.0" style="0"/>
    <col min="14" max="14" customWidth="1" bestFit="1" width="38.42578" style="0"/>
    <col min="15" max="15" customWidth="1" width="36.0" style="0"/>
    <col min="16" max="16" customWidth="1" bestFit="1" width="46.42578" style="0"/>
    <col min="17" max="17" customWidth="1" width="27.425781" style="0"/>
    <col min="18" max="18" customWidth="1" bestFit="1" width="47.570312" style="0"/>
    <col min="19" max="19" customWidth="1" bestFit="1" width="30.425781" style="0"/>
  </cols>
  <sheetData>
    <row r="1" spans="8:8" ht="47.25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4"/>
      <c r="S1" s="4"/>
    </row>
    <row r="2" spans="8:8" ht="4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  <c r="P2" s="6"/>
      <c r="Q2" s="6"/>
      <c r="R2" s="7"/>
      <c r="S2" s="7"/>
    </row>
    <row r="3" spans="8:8" ht="46.5">
      <c r="A3" s="8" t="s">
        <v>0</v>
      </c>
      <c r="B3" s="9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6"/>
      <c r="Q3" s="6"/>
      <c r="R3" s="7"/>
      <c r="S3" s="7"/>
    </row>
    <row r="4" spans="8:8" ht="36.0">
      <c r="A4" s="8"/>
      <c r="B4" s="9"/>
      <c r="C4" s="11" t="s">
        <v>3</v>
      </c>
      <c r="D4" s="11"/>
      <c r="E4" s="11"/>
      <c r="F4" s="11"/>
      <c r="G4" s="12"/>
      <c r="H4" s="12"/>
      <c r="I4" s="12"/>
      <c r="J4" s="12"/>
      <c r="K4" s="13"/>
      <c r="L4" s="13"/>
      <c r="M4" s="13"/>
      <c r="N4" s="13"/>
      <c r="O4" s="9"/>
      <c r="P4" s="14" t="s">
        <v>92</v>
      </c>
      <c r="Q4" s="15" t="s">
        <v>5</v>
      </c>
      <c r="R4" s="16" t="s">
        <v>93</v>
      </c>
      <c r="S4" s="17" t="s">
        <v>7</v>
      </c>
    </row>
    <row r="5" spans="8:8" ht="46.5">
      <c r="A5" s="18"/>
      <c r="B5" s="19"/>
      <c r="C5" s="20" t="s">
        <v>8</v>
      </c>
      <c r="D5" s="21" t="s">
        <v>9</v>
      </c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1" t="s">
        <v>18</v>
      </c>
      <c r="N5" s="22" t="s">
        <v>19</v>
      </c>
      <c r="O5" s="9" t="s">
        <v>20</v>
      </c>
      <c r="P5" s="19" t="s">
        <v>21</v>
      </c>
      <c r="Q5" s="23"/>
      <c r="R5" s="24" t="s">
        <v>20</v>
      </c>
      <c r="S5" s="19"/>
    </row>
    <row r="6" spans="8:8" ht="36.75">
      <c r="A6" s="25">
        <v>1.0</v>
      </c>
      <c r="B6" s="26" t="s">
        <v>22</v>
      </c>
      <c r="C6" s="63">
        <v>1731740.0</v>
      </c>
      <c r="D6" s="63">
        <v>454897.0</v>
      </c>
      <c r="E6" s="63">
        <v>885620.0</v>
      </c>
      <c r="F6" s="63">
        <v>67060.0</v>
      </c>
      <c r="G6" s="65"/>
      <c r="H6" s="70">
        <v>61.0</v>
      </c>
      <c r="I6" s="64" t="s">
        <v>70</v>
      </c>
      <c r="J6" s="64" t="s">
        <v>94</v>
      </c>
      <c r="K6" s="64" t="s">
        <v>95</v>
      </c>
      <c r="L6" s="64" t="s">
        <v>96</v>
      </c>
      <c r="M6" s="65"/>
      <c r="N6" s="64" t="s">
        <v>97</v>
      </c>
      <c r="O6" s="34">
        <f>SUM(C6:N6)</f>
        <v>3139378.0</v>
      </c>
      <c r="P6" s="50">
        <v>3955257.0</v>
      </c>
      <c r="Q6" s="36">
        <f>(O6-P6)/P6*100</f>
        <v>-20.627711423050386</v>
      </c>
      <c r="R6" s="34">
        <v>3562532.0</v>
      </c>
      <c r="S6" s="36">
        <f>O6/R6*100-100</f>
        <v>-11.877900324825106</v>
      </c>
    </row>
    <row r="7" spans="8:8" ht="36.75">
      <c r="A7" s="8">
        <v>2.0</v>
      </c>
      <c r="B7" s="9" t="s">
        <v>24</v>
      </c>
      <c r="C7" s="63">
        <v>1507945.0</v>
      </c>
      <c r="D7" s="63">
        <v>1068765.0</v>
      </c>
      <c r="E7" s="62">
        <v>1291579.0</v>
      </c>
      <c r="F7" s="63">
        <v>25459.0</v>
      </c>
      <c r="G7" s="65"/>
      <c r="H7" s="64" t="s">
        <v>98</v>
      </c>
      <c r="I7" s="64" t="s">
        <v>70</v>
      </c>
      <c r="J7" s="64" t="s">
        <v>94</v>
      </c>
      <c r="K7" s="64" t="s">
        <v>95</v>
      </c>
      <c r="L7" s="64" t="s">
        <v>96</v>
      </c>
      <c r="M7" s="65"/>
      <c r="N7" s="64" t="s">
        <v>97</v>
      </c>
      <c r="O7" s="34">
        <f t="shared" si="0" ref="O7:O43">SUM(C7:N7)</f>
        <v>3893748.0</v>
      </c>
      <c r="P7" s="50">
        <v>7208113.0</v>
      </c>
      <c r="Q7" s="36">
        <f t="shared" si="1" ref="Q7:Q44">(O7-P7)/P7*100</f>
        <v>-45.98103553593014</v>
      </c>
      <c r="R7" s="34">
        <v>4335578.0</v>
      </c>
      <c r="S7" s="36">
        <f t="shared" si="2" ref="S7:S43">O7/R7*100-100</f>
        <v>-10.190798089666501</v>
      </c>
    </row>
    <row r="8" spans="8:8" ht="36.75">
      <c r="A8" s="8">
        <v>3.0</v>
      </c>
      <c r="B8" s="9" t="s">
        <v>25</v>
      </c>
      <c r="C8" s="63">
        <v>1368683.0</v>
      </c>
      <c r="D8" s="63">
        <v>153932.0</v>
      </c>
      <c r="E8" s="62">
        <v>1089615.0</v>
      </c>
      <c r="F8" s="63">
        <v>46463.0</v>
      </c>
      <c r="G8" s="65"/>
      <c r="H8" s="64" t="s">
        <v>98</v>
      </c>
      <c r="I8" s="64" t="s">
        <v>70</v>
      </c>
      <c r="J8" s="64" t="s">
        <v>94</v>
      </c>
      <c r="K8" s="64" t="s">
        <v>95</v>
      </c>
      <c r="L8" s="64" t="s">
        <v>96</v>
      </c>
      <c r="M8" s="65"/>
      <c r="N8" s="64" t="s">
        <v>97</v>
      </c>
      <c r="O8" s="34">
        <f t="shared" si="0"/>
        <v>2658693.0</v>
      </c>
      <c r="P8" s="50">
        <v>3724826.0</v>
      </c>
      <c r="Q8" s="36">
        <f t="shared" si="1"/>
        <v>-28.622357124869723</v>
      </c>
      <c r="R8" s="34">
        <v>2979944.0</v>
      </c>
      <c r="S8" s="36">
        <f t="shared" si="2"/>
        <v>-10.780437484731195</v>
      </c>
    </row>
    <row r="9" spans="8:8" ht="36.75">
      <c r="A9" s="8">
        <v>4.0</v>
      </c>
      <c r="B9" s="9" t="s">
        <v>26</v>
      </c>
      <c r="C9" s="63">
        <v>2770481.0</v>
      </c>
      <c r="D9" s="63">
        <v>183137.0</v>
      </c>
      <c r="E9" s="62">
        <v>1331870.0</v>
      </c>
      <c r="F9" s="63">
        <v>83208.0</v>
      </c>
      <c r="G9" s="65"/>
      <c r="H9" s="64" t="s">
        <v>98</v>
      </c>
      <c r="I9" s="64" t="s">
        <v>70</v>
      </c>
      <c r="J9" s="64" t="s">
        <v>94</v>
      </c>
      <c r="K9" s="64" t="s">
        <v>95</v>
      </c>
      <c r="L9" s="64" t="s">
        <v>96</v>
      </c>
      <c r="M9" s="63">
        <v>5955.0</v>
      </c>
      <c r="N9" s="64" t="s">
        <v>97</v>
      </c>
      <c r="O9" s="34">
        <f t="shared" si="0"/>
        <v>4374651.0</v>
      </c>
      <c r="P9" s="50">
        <v>5743031.0</v>
      </c>
      <c r="Q9" s="36">
        <f t="shared" si="1"/>
        <v>-23.826791114308804</v>
      </c>
      <c r="R9" s="34">
        <v>4690976.0</v>
      </c>
      <c r="S9" s="36">
        <f t="shared" si="2"/>
        <v>-6.743266220078695</v>
      </c>
    </row>
    <row r="10" spans="8:8" ht="36.75">
      <c r="A10" s="8">
        <v>5.0</v>
      </c>
      <c r="B10" s="9" t="s">
        <v>27</v>
      </c>
      <c r="C10" s="63">
        <v>1849424.0</v>
      </c>
      <c r="D10" s="63">
        <v>321929.0</v>
      </c>
      <c r="E10" s="62">
        <v>1529291.0</v>
      </c>
      <c r="F10" s="63">
        <v>12874.0</v>
      </c>
      <c r="G10" s="65"/>
      <c r="H10" s="64" t="s">
        <v>98</v>
      </c>
      <c r="I10" s="64" t="s">
        <v>70</v>
      </c>
      <c r="J10" s="64" t="s">
        <v>94</v>
      </c>
      <c r="K10" s="64" t="s">
        <v>95</v>
      </c>
      <c r="L10" s="64" t="s">
        <v>96</v>
      </c>
      <c r="M10" s="65"/>
      <c r="N10" s="64" t="s">
        <v>97</v>
      </c>
      <c r="O10" s="34">
        <f t="shared" si="0"/>
        <v>3713518.0</v>
      </c>
      <c r="P10" s="50">
        <v>4887023.0</v>
      </c>
      <c r="Q10" s="36">
        <f t="shared" si="1"/>
        <v>-24.01267601973635</v>
      </c>
      <c r="R10" s="34">
        <v>4052525.0</v>
      </c>
      <c r="S10" s="36">
        <f t="shared" si="2"/>
        <v>-8.365327789464601</v>
      </c>
    </row>
    <row r="11" spans="8:8" ht="36.75">
      <c r="A11" s="8">
        <v>6.0</v>
      </c>
      <c r="B11" s="9" t="s">
        <v>28</v>
      </c>
      <c r="C11" s="63">
        <v>542467.0</v>
      </c>
      <c r="D11" s="63">
        <v>145833.0</v>
      </c>
      <c r="E11" s="62">
        <v>325750.0</v>
      </c>
      <c r="F11" s="63">
        <v>2240.0</v>
      </c>
      <c r="G11" s="65"/>
      <c r="H11" s="64" t="s">
        <v>98</v>
      </c>
      <c r="I11" s="64" t="s">
        <v>70</v>
      </c>
      <c r="J11" s="64" t="s">
        <v>94</v>
      </c>
      <c r="K11" s="64" t="s">
        <v>95</v>
      </c>
      <c r="L11" s="64" t="s">
        <v>96</v>
      </c>
      <c r="M11" s="65"/>
      <c r="N11" s="64" t="s">
        <v>97</v>
      </c>
      <c r="O11" s="34">
        <f t="shared" si="0"/>
        <v>1016290.0</v>
      </c>
      <c r="P11" s="50">
        <v>1558509.0</v>
      </c>
      <c r="Q11" s="36">
        <f t="shared" si="1"/>
        <v>-34.79088025799017</v>
      </c>
      <c r="R11" s="34">
        <v>1115420.0</v>
      </c>
      <c r="S11" s="36">
        <f t="shared" si="2"/>
        <v>-8.887235301500795</v>
      </c>
    </row>
    <row r="12" spans="8:8" ht="36.75">
      <c r="A12" s="8">
        <v>7.0</v>
      </c>
      <c r="B12" s="9" t="s">
        <v>29</v>
      </c>
      <c r="C12" s="63">
        <v>1394430.0</v>
      </c>
      <c r="D12" s="63">
        <v>197193.0</v>
      </c>
      <c r="E12" s="62">
        <v>1440791.0</v>
      </c>
      <c r="F12" s="63">
        <v>24237.0</v>
      </c>
      <c r="G12" s="65"/>
      <c r="H12" s="64" t="s">
        <v>98</v>
      </c>
      <c r="I12" s="64" t="s">
        <v>70</v>
      </c>
      <c r="J12" s="64" t="s">
        <v>94</v>
      </c>
      <c r="K12" s="64" t="s">
        <v>95</v>
      </c>
      <c r="L12" s="64" t="s">
        <v>96</v>
      </c>
      <c r="M12" s="65"/>
      <c r="N12" s="64" t="s">
        <v>97</v>
      </c>
      <c r="O12" s="34">
        <f t="shared" si="0"/>
        <v>3056651.0</v>
      </c>
      <c r="P12" s="50">
        <v>3956416.0</v>
      </c>
      <c r="Q12" s="36">
        <f t="shared" si="1"/>
        <v>-22.741920970898917</v>
      </c>
      <c r="R12" s="34">
        <v>3354991.0</v>
      </c>
      <c r="S12" s="36">
        <f t="shared" si="2"/>
        <v>-8.892423258363394</v>
      </c>
    </row>
    <row r="13" spans="8:8" ht="36.75">
      <c r="A13" s="8">
        <v>8.0</v>
      </c>
      <c r="B13" s="9" t="s">
        <v>30</v>
      </c>
      <c r="C13" s="63">
        <v>1161289.0</v>
      </c>
      <c r="D13" s="63">
        <v>608040.0</v>
      </c>
      <c r="E13" s="62">
        <v>1760741.0</v>
      </c>
      <c r="F13" s="63">
        <v>35209.0</v>
      </c>
      <c r="G13" s="65"/>
      <c r="H13" s="64" t="s">
        <v>98</v>
      </c>
      <c r="I13" s="64" t="s">
        <v>70</v>
      </c>
      <c r="J13" s="64" t="s">
        <v>94</v>
      </c>
      <c r="K13" s="64" t="s">
        <v>95</v>
      </c>
      <c r="L13" s="64" t="s">
        <v>96</v>
      </c>
      <c r="M13" s="65"/>
      <c r="N13" s="64" t="s">
        <v>97</v>
      </c>
      <c r="O13" s="34">
        <f t="shared" si="0"/>
        <v>3565279.0</v>
      </c>
      <c r="P13" s="50">
        <v>5704096.0</v>
      </c>
      <c r="Q13" s="36">
        <f t="shared" si="1"/>
        <v>-37.49616065367764</v>
      </c>
      <c r="R13" s="34">
        <v>4034811.0</v>
      </c>
      <c r="S13" s="36">
        <f t="shared" si="2"/>
        <v>-11.637025873083005</v>
      </c>
    </row>
    <row r="14" spans="8:8" ht="36.75">
      <c r="A14" s="8">
        <v>9.0</v>
      </c>
      <c r="B14" s="9" t="s">
        <v>31</v>
      </c>
      <c r="C14" s="63">
        <v>1150098.0</v>
      </c>
      <c r="D14" s="63">
        <v>124606.0</v>
      </c>
      <c r="E14" s="62">
        <v>747612.0</v>
      </c>
      <c r="F14" s="63">
        <v>55542.0</v>
      </c>
      <c r="G14" s="65"/>
      <c r="H14" s="64" t="s">
        <v>98</v>
      </c>
      <c r="I14" s="64" t="s">
        <v>70</v>
      </c>
      <c r="J14" s="64" t="s">
        <v>94</v>
      </c>
      <c r="K14" s="64" t="s">
        <v>95</v>
      </c>
      <c r="L14" s="64" t="s">
        <v>96</v>
      </c>
      <c r="M14" s="65"/>
      <c r="N14" s="64" t="s">
        <v>97</v>
      </c>
      <c r="O14" s="34">
        <f t="shared" si="0"/>
        <v>2077858.0</v>
      </c>
      <c r="P14" s="50">
        <v>2808253.0</v>
      </c>
      <c r="Q14" s="36">
        <f t="shared" si="1"/>
        <v>-26.008874556530344</v>
      </c>
      <c r="R14" s="34">
        <v>2268069.0</v>
      </c>
      <c r="S14" s="36">
        <f t="shared" si="2"/>
        <v>-8.386473251034303</v>
      </c>
    </row>
    <row r="15" spans="8:8" ht="36.75">
      <c r="A15" s="8">
        <v>10.0</v>
      </c>
      <c r="B15" s="9" t="s">
        <v>32</v>
      </c>
      <c r="C15" s="63">
        <v>2933684.0</v>
      </c>
      <c r="D15" s="63">
        <v>182382.0</v>
      </c>
      <c r="E15" s="62">
        <v>1793008.0</v>
      </c>
      <c r="F15" s="63">
        <v>50550.0</v>
      </c>
      <c r="G15" s="65"/>
      <c r="H15" s="64" t="s">
        <v>98</v>
      </c>
      <c r="I15" s="64" t="s">
        <v>70</v>
      </c>
      <c r="J15" s="64" t="s">
        <v>94</v>
      </c>
      <c r="K15" s="64" t="s">
        <v>95</v>
      </c>
      <c r="L15" s="64" t="s">
        <v>96</v>
      </c>
      <c r="M15" s="63">
        <v>3612.0</v>
      </c>
      <c r="N15" s="64" t="s">
        <v>97</v>
      </c>
      <c r="O15" s="34">
        <f t="shared" si="0"/>
        <v>4963236.0</v>
      </c>
      <c r="P15" s="50">
        <v>6061849.0</v>
      </c>
      <c r="Q15" s="36">
        <f t="shared" si="1"/>
        <v>-18.123397662990286</v>
      </c>
      <c r="R15" s="34">
        <v>5380658.0</v>
      </c>
      <c r="S15" s="36">
        <f t="shared" si="2"/>
        <v>-7.757824414783499</v>
      </c>
    </row>
    <row r="16" spans="8:8" ht="36.75">
      <c r="A16" s="8">
        <v>11.0</v>
      </c>
      <c r="B16" s="9" t="s">
        <v>33</v>
      </c>
      <c r="C16" s="63">
        <v>733660.0</v>
      </c>
      <c r="D16" s="63">
        <v>838428.0</v>
      </c>
      <c r="E16" s="62">
        <v>623513.0</v>
      </c>
      <c r="F16" s="63">
        <v>2963.0</v>
      </c>
      <c r="G16" s="65"/>
      <c r="H16" s="64" t="s">
        <v>98</v>
      </c>
      <c r="I16" s="64" t="s">
        <v>70</v>
      </c>
      <c r="J16" s="64" t="s">
        <v>94</v>
      </c>
      <c r="K16" s="64" t="s">
        <v>95</v>
      </c>
      <c r="L16" s="64" t="s">
        <v>96</v>
      </c>
      <c r="M16" s="65"/>
      <c r="N16" s="64" t="s">
        <v>97</v>
      </c>
      <c r="O16" s="34">
        <f t="shared" si="0"/>
        <v>2198564.0</v>
      </c>
      <c r="P16" s="50">
        <v>4385056.0</v>
      </c>
      <c r="Q16" s="36">
        <f t="shared" si="1"/>
        <v>-49.86235067465501</v>
      </c>
      <c r="R16" s="34">
        <v>2365803.0</v>
      </c>
      <c r="S16" s="36">
        <f t="shared" si="2"/>
        <v>-7.0690163128544015</v>
      </c>
    </row>
    <row r="17" spans="8:8" ht="36.75">
      <c r="A17" s="8">
        <v>12.0</v>
      </c>
      <c r="B17" s="9" t="s">
        <v>34</v>
      </c>
      <c r="C17" s="63">
        <v>2423740.0</v>
      </c>
      <c r="D17" s="63">
        <v>81396.0</v>
      </c>
      <c r="E17" s="62">
        <v>1296731.0</v>
      </c>
      <c r="F17" s="63">
        <v>73073.0</v>
      </c>
      <c r="G17" s="65"/>
      <c r="H17" s="64" t="s">
        <v>98</v>
      </c>
      <c r="I17" s="64" t="s">
        <v>70</v>
      </c>
      <c r="J17" s="70">
        <v>3.0</v>
      </c>
      <c r="K17" s="64" t="s">
        <v>95</v>
      </c>
      <c r="L17" s="64" t="s">
        <v>96</v>
      </c>
      <c r="M17" s="63">
        <v>4860.0</v>
      </c>
      <c r="N17" s="64" t="s">
        <v>97</v>
      </c>
      <c r="O17" s="34">
        <f t="shared" si="0"/>
        <v>3879803.0</v>
      </c>
      <c r="P17" s="50">
        <v>4671566.0</v>
      </c>
      <c r="Q17" s="36">
        <f t="shared" si="1"/>
        <v>-16.948556436963536</v>
      </c>
      <c r="R17" s="34">
        <v>4205186.0</v>
      </c>
      <c r="S17" s="36">
        <f t="shared" si="2"/>
        <v>-7.737660117768897</v>
      </c>
    </row>
    <row r="18" spans="8:8" ht="36.75">
      <c r="A18" s="8">
        <v>13.0</v>
      </c>
      <c r="B18" s="9" t="s">
        <v>35</v>
      </c>
      <c r="C18" s="63">
        <v>1024079.0</v>
      </c>
      <c r="D18" s="63">
        <v>1174344.0</v>
      </c>
      <c r="E18" s="62">
        <v>344549.0</v>
      </c>
      <c r="F18" s="63">
        <v>2045.0</v>
      </c>
      <c r="G18" s="65"/>
      <c r="H18" s="64" t="s">
        <v>98</v>
      </c>
      <c r="I18" s="64" t="s">
        <v>70</v>
      </c>
      <c r="J18" s="64" t="s">
        <v>94</v>
      </c>
      <c r="K18" s="64" t="s">
        <v>95</v>
      </c>
      <c r="L18" s="64" t="s">
        <v>96</v>
      </c>
      <c r="M18" s="65"/>
      <c r="N18" s="64" t="s">
        <v>97</v>
      </c>
      <c r="O18" s="34">
        <f t="shared" si="0"/>
        <v>2545017.0</v>
      </c>
      <c r="P18" s="50">
        <v>5549826.0</v>
      </c>
      <c r="Q18" s="36">
        <f t="shared" si="1"/>
        <v>-54.1424001401125</v>
      </c>
      <c r="R18" s="34">
        <v>2761529.0</v>
      </c>
      <c r="S18" s="36">
        <f t="shared" si="2"/>
        <v>-7.8402942717603</v>
      </c>
    </row>
    <row r="19" spans="8:8" ht="36.75">
      <c r="A19" s="8">
        <v>14.0</v>
      </c>
      <c r="B19" s="9" t="s">
        <v>36</v>
      </c>
      <c r="C19" s="63">
        <v>1791765.0</v>
      </c>
      <c r="D19" s="63">
        <v>112059.0</v>
      </c>
      <c r="E19" s="62">
        <v>896541.0</v>
      </c>
      <c r="F19" s="63">
        <v>60251.0</v>
      </c>
      <c r="G19" s="65"/>
      <c r="H19" s="64" t="s">
        <v>98</v>
      </c>
      <c r="I19" s="64" t="s">
        <v>70</v>
      </c>
      <c r="J19" s="64" t="s">
        <v>94</v>
      </c>
      <c r="K19" s="64" t="s">
        <v>95</v>
      </c>
      <c r="L19" s="64" t="s">
        <v>96</v>
      </c>
      <c r="M19" s="65"/>
      <c r="N19" s="64" t="s">
        <v>97</v>
      </c>
      <c r="O19" s="34">
        <f t="shared" si="0"/>
        <v>2860616.0</v>
      </c>
      <c r="P19" s="50">
        <v>3659035.0</v>
      </c>
      <c r="Q19" s="36">
        <f t="shared" si="1"/>
        <v>-21.820479989942704</v>
      </c>
      <c r="R19" s="34">
        <v>3107840.0</v>
      </c>
      <c r="S19" s="36">
        <f t="shared" si="2"/>
        <v>-7.954849670510697</v>
      </c>
    </row>
    <row r="20" spans="8:8" ht="36.75">
      <c r="A20" s="8">
        <v>15.0</v>
      </c>
      <c r="B20" s="9" t="s">
        <v>37</v>
      </c>
      <c r="C20" s="63">
        <v>3382296.0</v>
      </c>
      <c r="D20" s="91">
        <v>420638.0</v>
      </c>
      <c r="E20" s="62">
        <v>2074702.0</v>
      </c>
      <c r="F20" s="62">
        <v>378377.0</v>
      </c>
      <c r="G20" s="64">
        <v>81.0</v>
      </c>
      <c r="H20" s="63">
        <v>3299.0</v>
      </c>
      <c r="I20" s="64">
        <v>559.0</v>
      </c>
      <c r="J20" s="64">
        <v>281.0</v>
      </c>
      <c r="K20" s="64">
        <v>570.0</v>
      </c>
      <c r="L20" s="64" t="s">
        <v>96</v>
      </c>
      <c r="M20" s="63">
        <v>14956.0</v>
      </c>
      <c r="N20" s="64">
        <v>129.0</v>
      </c>
      <c r="O20" s="34">
        <f t="shared" si="0"/>
        <v>6275888.0</v>
      </c>
      <c r="P20" s="50">
        <v>8074852.0</v>
      </c>
      <c r="Q20" s="36">
        <f t="shared" si="1"/>
        <v>-22.278600276512808</v>
      </c>
      <c r="R20" s="34">
        <v>6782586.0</v>
      </c>
      <c r="S20" s="36">
        <f t="shared" si="2"/>
        <v>-7.470572433582106</v>
      </c>
    </row>
    <row r="21" spans="8:8" ht="36.75">
      <c r="A21" s="8">
        <v>16.0</v>
      </c>
      <c r="B21" s="9" t="s">
        <v>38</v>
      </c>
      <c r="C21" s="63">
        <v>1050006.0</v>
      </c>
      <c r="D21" s="63">
        <v>130538.0</v>
      </c>
      <c r="E21" s="62">
        <v>692466.0</v>
      </c>
      <c r="F21" s="63">
        <v>27455.0</v>
      </c>
      <c r="G21" s="65"/>
      <c r="H21" s="64" t="s">
        <v>98</v>
      </c>
      <c r="I21" s="64" t="s">
        <v>70</v>
      </c>
      <c r="J21" s="64" t="s">
        <v>94</v>
      </c>
      <c r="K21" s="64" t="s">
        <v>95</v>
      </c>
      <c r="L21" s="64" t="s">
        <v>96</v>
      </c>
      <c r="M21" s="65"/>
      <c r="N21" s="64" t="s">
        <v>97</v>
      </c>
      <c r="O21" s="34">
        <f t="shared" si="0"/>
        <v>1900465.0</v>
      </c>
      <c r="P21" s="50">
        <v>2643899.0</v>
      </c>
      <c r="Q21" s="36">
        <f t="shared" si="1"/>
        <v>-28.11885022839375</v>
      </c>
      <c r="R21" s="34">
        <v>2258404.0</v>
      </c>
      <c r="S21" s="36">
        <f t="shared" si="2"/>
        <v>-15.849201471481607</v>
      </c>
    </row>
    <row r="22" spans="8:8" ht="36.75">
      <c r="A22" s="8">
        <v>17.0</v>
      </c>
      <c r="B22" s="9" t="s">
        <v>39</v>
      </c>
      <c r="C22" s="63">
        <v>2247009.0</v>
      </c>
      <c r="D22" s="63">
        <v>234210.0</v>
      </c>
      <c r="E22" s="62">
        <v>916597.0</v>
      </c>
      <c r="F22" s="63">
        <v>58517.0</v>
      </c>
      <c r="G22" s="65"/>
      <c r="H22" s="64" t="s">
        <v>98</v>
      </c>
      <c r="I22" s="64" t="s">
        <v>70</v>
      </c>
      <c r="J22" s="64" t="s">
        <v>94</v>
      </c>
      <c r="K22" s="64" t="s">
        <v>95</v>
      </c>
      <c r="L22" s="64" t="s">
        <v>96</v>
      </c>
      <c r="M22" s="65"/>
      <c r="N22" s="64" t="s">
        <v>97</v>
      </c>
      <c r="O22" s="34">
        <f t="shared" si="0"/>
        <v>3456333.0</v>
      </c>
      <c r="P22" s="50">
        <v>4646876.0</v>
      </c>
      <c r="Q22" s="36">
        <f t="shared" si="1"/>
        <v>-25.62028769435638</v>
      </c>
      <c r="R22" s="34">
        <v>3707003.0</v>
      </c>
      <c r="S22" s="36">
        <f t="shared" si="2"/>
        <v>-6.762066283733802</v>
      </c>
    </row>
    <row r="23" spans="8:8" ht="36.75">
      <c r="A23" s="8">
        <v>18.0</v>
      </c>
      <c r="B23" s="9" t="s">
        <v>40</v>
      </c>
      <c r="C23" s="63">
        <v>1238540.0</v>
      </c>
      <c r="D23" s="63">
        <v>91268.0</v>
      </c>
      <c r="E23" s="62">
        <v>1134980.0</v>
      </c>
      <c r="F23" s="63">
        <v>10078.0</v>
      </c>
      <c r="G23" s="65"/>
      <c r="H23" s="64" t="s">
        <v>98</v>
      </c>
      <c r="I23" s="64" t="s">
        <v>70</v>
      </c>
      <c r="J23" s="64" t="s">
        <v>94</v>
      </c>
      <c r="K23" s="64" t="s">
        <v>95</v>
      </c>
      <c r="L23" s="64" t="s">
        <v>96</v>
      </c>
      <c r="M23" s="65"/>
      <c r="N23" s="64" t="s">
        <v>97</v>
      </c>
      <c r="O23" s="34">
        <f t="shared" si="0"/>
        <v>2474866.0</v>
      </c>
      <c r="P23" s="50">
        <v>2876583.0</v>
      </c>
      <c r="Q23" s="36">
        <f t="shared" si="1"/>
        <v>-13.965075925151474</v>
      </c>
      <c r="R23" s="34">
        <v>2751991.0</v>
      </c>
      <c r="S23" s="36">
        <f t="shared" si="2"/>
        <v>-10.069982060261097</v>
      </c>
    </row>
    <row r="24" spans="8:8" ht="36.75">
      <c r="A24" s="8">
        <v>19.0</v>
      </c>
      <c r="B24" s="9" t="s">
        <v>41</v>
      </c>
      <c r="C24" s="63">
        <v>3216859.0</v>
      </c>
      <c r="D24" s="63">
        <v>654011.0</v>
      </c>
      <c r="E24" s="62">
        <v>2807069.0</v>
      </c>
      <c r="F24" s="63">
        <v>187616.0</v>
      </c>
      <c r="G24" s="65"/>
      <c r="H24" s="64" t="s">
        <v>98</v>
      </c>
      <c r="I24" s="64" t="s">
        <v>70</v>
      </c>
      <c r="J24" s="70">
        <v>1.0</v>
      </c>
      <c r="K24" s="64" t="s">
        <v>95</v>
      </c>
      <c r="L24" s="64" t="s">
        <v>96</v>
      </c>
      <c r="M24" s="63">
        <v>49732.0</v>
      </c>
      <c r="N24" s="64" t="s">
        <v>97</v>
      </c>
      <c r="O24" s="34">
        <f t="shared" si="0"/>
        <v>6915288.0</v>
      </c>
      <c r="P24" s="50">
        <v>9533535.0</v>
      </c>
      <c r="Q24" s="36">
        <f t="shared" si="1"/>
        <v>-27.46354841095145</v>
      </c>
      <c r="R24" s="34">
        <v>7677023.0</v>
      </c>
      <c r="S24" s="36">
        <f t="shared" si="2"/>
        <v>-9.9222706510063</v>
      </c>
    </row>
    <row r="25" spans="8:8" ht="36.75">
      <c r="A25" s="8">
        <v>20.0</v>
      </c>
      <c r="B25" s="9" t="s">
        <v>42</v>
      </c>
      <c r="C25" s="63">
        <v>4655142.0</v>
      </c>
      <c r="D25" s="63">
        <v>585420.0</v>
      </c>
      <c r="E25" s="62">
        <v>4204566.0</v>
      </c>
      <c r="F25" s="63">
        <v>234248.0</v>
      </c>
      <c r="G25" s="64" t="s">
        <v>69</v>
      </c>
      <c r="H25" s="70">
        <v>2.0</v>
      </c>
      <c r="I25" s="64" t="s">
        <v>70</v>
      </c>
      <c r="J25" s="64" t="s">
        <v>94</v>
      </c>
      <c r="K25" s="64" t="s">
        <v>95</v>
      </c>
      <c r="L25" s="64" t="s">
        <v>96</v>
      </c>
      <c r="M25" s="63">
        <v>19970.0</v>
      </c>
      <c r="N25" s="64" t="s">
        <v>97</v>
      </c>
      <c r="O25" s="34">
        <f t="shared" si="0"/>
        <v>9699348.0</v>
      </c>
      <c r="P25" s="50">
        <v>1.2192122E7</v>
      </c>
      <c r="Q25" s="36">
        <f t="shared" si="1"/>
        <v>-20.44577637920618</v>
      </c>
      <c r="R25" s="34">
        <v>1.0906052E7</v>
      </c>
      <c r="S25" s="36">
        <f t="shared" si="2"/>
        <v>-11.064535544118101</v>
      </c>
    </row>
    <row r="26" spans="8:8" ht="36.75">
      <c r="A26" s="8">
        <v>21.0</v>
      </c>
      <c r="B26" s="9" t="s">
        <v>43</v>
      </c>
      <c r="C26" s="63">
        <v>2236424.0</v>
      </c>
      <c r="D26" s="63">
        <v>227629.0</v>
      </c>
      <c r="E26" s="62">
        <v>1735059.0</v>
      </c>
      <c r="F26" s="63">
        <v>35506.0</v>
      </c>
      <c r="G26" s="65"/>
      <c r="H26" s="64" t="s">
        <v>98</v>
      </c>
      <c r="I26" s="64" t="s">
        <v>70</v>
      </c>
      <c r="J26" s="64" t="s">
        <v>94</v>
      </c>
      <c r="K26" s="64" t="s">
        <v>95</v>
      </c>
      <c r="L26" s="64" t="s">
        <v>96</v>
      </c>
      <c r="M26" s="65"/>
      <c r="N26" s="64" t="s">
        <v>97</v>
      </c>
      <c r="O26" s="34">
        <f t="shared" si="0"/>
        <v>4234618.0</v>
      </c>
      <c r="P26" s="50">
        <v>5765030.0</v>
      </c>
      <c r="Q26" s="36">
        <f t="shared" si="1"/>
        <v>-26.546470703534936</v>
      </c>
      <c r="R26" s="34">
        <v>4652683.0</v>
      </c>
      <c r="S26" s="36">
        <f t="shared" si="2"/>
        <v>-8.985460647114806</v>
      </c>
    </row>
    <row r="27" spans="8:8" ht="36.75">
      <c r="A27" s="8">
        <v>22.0</v>
      </c>
      <c r="B27" s="9" t="s">
        <v>44</v>
      </c>
      <c r="C27" s="63">
        <v>1295161.0</v>
      </c>
      <c r="D27" s="63">
        <v>119040.0</v>
      </c>
      <c r="E27" s="62">
        <v>737436.0</v>
      </c>
      <c r="F27" s="63">
        <v>10626.0</v>
      </c>
      <c r="G27" s="65"/>
      <c r="H27" s="64" t="s">
        <v>98</v>
      </c>
      <c r="I27" s="64" t="s">
        <v>70</v>
      </c>
      <c r="J27" s="64" t="s">
        <v>94</v>
      </c>
      <c r="K27" s="64" t="s">
        <v>95</v>
      </c>
      <c r="L27" s="64" t="s">
        <v>96</v>
      </c>
      <c r="M27" s="65"/>
      <c r="N27" s="64" t="s">
        <v>97</v>
      </c>
      <c r="O27" s="34">
        <f t="shared" si="0"/>
        <v>2162263.0</v>
      </c>
      <c r="P27" s="50">
        <v>3250100.0</v>
      </c>
      <c r="Q27" s="36">
        <f t="shared" si="1"/>
        <v>-33.47087781914402</v>
      </c>
      <c r="R27" s="34">
        <v>2501847.0</v>
      </c>
      <c r="S27" s="36">
        <f t="shared" si="2"/>
        <v>-13.573332022301898</v>
      </c>
    </row>
    <row r="28" spans="8:8" ht="36.75">
      <c r="A28" s="8">
        <v>23.0</v>
      </c>
      <c r="B28" s="9" t="s">
        <v>45</v>
      </c>
      <c r="C28" s="63">
        <v>1353643.0</v>
      </c>
      <c r="D28" s="63">
        <v>634864.0</v>
      </c>
      <c r="E28" s="62">
        <v>583815.0</v>
      </c>
      <c r="F28" s="63">
        <v>7230.0</v>
      </c>
      <c r="G28" s="65"/>
      <c r="H28" s="64" t="s">
        <v>98</v>
      </c>
      <c r="I28" s="64" t="s">
        <v>70</v>
      </c>
      <c r="J28" s="64" t="s">
        <v>94</v>
      </c>
      <c r="K28" s="64" t="s">
        <v>95</v>
      </c>
      <c r="L28" s="64" t="s">
        <v>96</v>
      </c>
      <c r="M28" s="65"/>
      <c r="N28" s="64" t="s">
        <v>97</v>
      </c>
      <c r="O28" s="34">
        <f t="shared" si="0"/>
        <v>2579552.0</v>
      </c>
      <c r="P28" s="50">
        <v>4715292.0</v>
      </c>
      <c r="Q28" s="36">
        <f t="shared" si="1"/>
        <v>-45.29390756712416</v>
      </c>
      <c r="R28" s="34">
        <v>2815628.0</v>
      </c>
      <c r="S28" s="36">
        <f t="shared" si="2"/>
        <v>-8.384488291777203</v>
      </c>
    </row>
    <row r="29" spans="8:8" ht="36.75">
      <c r="A29" s="8">
        <v>24.0</v>
      </c>
      <c r="B29" s="9" t="s">
        <v>46</v>
      </c>
      <c r="C29" s="63">
        <v>1894199.0</v>
      </c>
      <c r="D29" s="63">
        <v>571210.0</v>
      </c>
      <c r="E29" s="62">
        <v>983496.0</v>
      </c>
      <c r="F29" s="63">
        <v>67933.0</v>
      </c>
      <c r="G29" s="65"/>
      <c r="H29" s="64" t="s">
        <v>98</v>
      </c>
      <c r="I29" s="64" t="s">
        <v>70</v>
      </c>
      <c r="J29" s="64" t="s">
        <v>94</v>
      </c>
      <c r="K29" s="64" t="s">
        <v>95</v>
      </c>
      <c r="L29" s="64" t="s">
        <v>96</v>
      </c>
      <c r="M29" s="65"/>
      <c r="N29" s="64" t="s">
        <v>97</v>
      </c>
      <c r="O29" s="34">
        <f t="shared" si="0"/>
        <v>3516838.0</v>
      </c>
      <c r="P29" s="50">
        <v>5349454.0</v>
      </c>
      <c r="Q29" s="36">
        <f t="shared" si="1"/>
        <v>-34.25800090999942</v>
      </c>
      <c r="R29" s="34">
        <v>3959056.0</v>
      </c>
      <c r="S29" s="36">
        <f t="shared" si="2"/>
        <v>-11.169783908083105</v>
      </c>
    </row>
    <row r="30" spans="8:8" ht="36.75">
      <c r="A30" s="8">
        <v>25.0</v>
      </c>
      <c r="B30" s="9" t="s">
        <v>47</v>
      </c>
      <c r="C30" s="63">
        <v>8275229.0</v>
      </c>
      <c r="D30" s="63">
        <v>3775750.0</v>
      </c>
      <c r="E30" s="62">
        <v>6265996.0</v>
      </c>
      <c r="F30" s="63">
        <v>1145823.0</v>
      </c>
      <c r="G30" s="64">
        <v>375.0</v>
      </c>
      <c r="H30" s="63">
        <v>2797.0</v>
      </c>
      <c r="I30" s="63">
        <v>84817.0</v>
      </c>
      <c r="J30" s="63">
        <v>1258.0</v>
      </c>
      <c r="K30" s="63">
        <v>6973.0</v>
      </c>
      <c r="L30" s="63">
        <v>1824.0</v>
      </c>
      <c r="M30" s="63">
        <v>27639.0</v>
      </c>
      <c r="N30" s="64">
        <v>226.0</v>
      </c>
      <c r="O30" s="34">
        <f t="shared" si="0"/>
        <v>1.9588707E7</v>
      </c>
      <c r="P30" s="50">
        <v>2.7043333E7</v>
      </c>
      <c r="Q30" s="36">
        <f t="shared" si="1"/>
        <v>-27.565485363804825</v>
      </c>
      <c r="R30" s="34">
        <v>2.2041764E7</v>
      </c>
      <c r="S30" s="36">
        <f t="shared" si="2"/>
        <v>-11.1291319515081</v>
      </c>
    </row>
    <row r="31" spans="8:8" ht="36.75">
      <c r="A31" s="8">
        <v>26.0</v>
      </c>
      <c r="B31" s="9" t="s">
        <v>48</v>
      </c>
      <c r="C31" s="63">
        <v>1549053.0</v>
      </c>
      <c r="D31" s="63">
        <v>372606.0</v>
      </c>
      <c r="E31" s="62">
        <v>1244918.0</v>
      </c>
      <c r="F31" s="63">
        <v>50901.0</v>
      </c>
      <c r="G31" s="65"/>
      <c r="H31" s="64" t="s">
        <v>98</v>
      </c>
      <c r="I31" s="64" t="s">
        <v>70</v>
      </c>
      <c r="J31" s="64" t="s">
        <v>94</v>
      </c>
      <c r="K31" s="64" t="s">
        <v>95</v>
      </c>
      <c r="L31" s="64" t="s">
        <v>96</v>
      </c>
      <c r="M31" s="65"/>
      <c r="N31" s="70">
        <v>4.0</v>
      </c>
      <c r="O31" s="34">
        <f t="shared" si="0"/>
        <v>3217482.0</v>
      </c>
      <c r="P31" s="50">
        <v>4576020.0</v>
      </c>
      <c r="Q31" s="36">
        <f t="shared" si="1"/>
        <v>-29.68820066345864</v>
      </c>
      <c r="R31" s="34">
        <v>3533643.0</v>
      </c>
      <c r="S31" s="36">
        <f t="shared" si="2"/>
        <v>-8.947168686819793</v>
      </c>
    </row>
    <row r="32" spans="8:8" ht="36.75">
      <c r="A32" s="8">
        <v>27.0</v>
      </c>
      <c r="B32" s="9" t="s">
        <v>49</v>
      </c>
      <c r="C32" s="63">
        <v>2411122.0</v>
      </c>
      <c r="D32" s="63">
        <v>699790.0</v>
      </c>
      <c r="E32" s="62">
        <v>1480908.0</v>
      </c>
      <c r="F32" s="63">
        <v>67924.0</v>
      </c>
      <c r="G32" s="65"/>
      <c r="H32" s="64" t="s">
        <v>98</v>
      </c>
      <c r="I32" s="64" t="s">
        <v>70</v>
      </c>
      <c r="J32" s="64" t="s">
        <v>94</v>
      </c>
      <c r="K32" s="64" t="s">
        <v>95</v>
      </c>
      <c r="L32" s="64" t="s">
        <v>96</v>
      </c>
      <c r="M32" s="65"/>
      <c r="N32" s="70">
        <v>2.0</v>
      </c>
      <c r="O32" s="34">
        <f t="shared" si="0"/>
        <v>4659746.0</v>
      </c>
      <c r="P32" s="50">
        <v>7576521.0</v>
      </c>
      <c r="Q32" s="36">
        <f t="shared" si="1"/>
        <v>-38.49755052483851</v>
      </c>
      <c r="R32" s="34">
        <v>5093072.0</v>
      </c>
      <c r="S32" s="36">
        <f t="shared" si="2"/>
        <v>-8.508145967698894</v>
      </c>
    </row>
    <row r="33" spans="8:8" ht="36.75">
      <c r="A33" s="8">
        <v>28.0</v>
      </c>
      <c r="B33" s="9" t="s">
        <v>50</v>
      </c>
      <c r="C33" s="63">
        <v>4051595.0</v>
      </c>
      <c r="D33" s="63">
        <v>1008828.0</v>
      </c>
      <c r="E33" s="62">
        <v>3237266.0</v>
      </c>
      <c r="F33" s="63">
        <v>255204.0</v>
      </c>
      <c r="G33" s="65"/>
      <c r="H33" s="64" t="s">
        <v>98</v>
      </c>
      <c r="I33" s="64" t="s">
        <v>70</v>
      </c>
      <c r="J33" s="64" t="s">
        <v>94</v>
      </c>
      <c r="K33" s="64" t="s">
        <v>95</v>
      </c>
      <c r="L33" s="64" t="s">
        <v>96</v>
      </c>
      <c r="M33" s="65"/>
      <c r="N33" s="70">
        <v>9.0</v>
      </c>
      <c r="O33" s="34">
        <f t="shared" si="0"/>
        <v>8552902.0</v>
      </c>
      <c r="P33" s="50">
        <v>1.3136247E7</v>
      </c>
      <c r="Q33" s="36">
        <f t="shared" si="1"/>
        <v>-34.890825362830036</v>
      </c>
      <c r="R33" s="34">
        <v>9398337.0</v>
      </c>
      <c r="S33" s="36">
        <f t="shared" si="2"/>
        <v>-8.995580813924803</v>
      </c>
    </row>
    <row r="34" spans="8:8" ht="36.75">
      <c r="A34" s="8">
        <v>29.0</v>
      </c>
      <c r="B34" s="9" t="s">
        <v>51</v>
      </c>
      <c r="C34" s="63">
        <v>1903028.0</v>
      </c>
      <c r="D34" s="63">
        <v>638463.0</v>
      </c>
      <c r="E34" s="62">
        <v>668702.0</v>
      </c>
      <c r="F34" s="63">
        <v>7315.0</v>
      </c>
      <c r="G34" s="65"/>
      <c r="H34" s="64" t="s">
        <v>98</v>
      </c>
      <c r="I34" s="64" t="s">
        <v>70</v>
      </c>
      <c r="J34" s="64" t="s">
        <v>94</v>
      </c>
      <c r="K34" s="64" t="s">
        <v>95</v>
      </c>
      <c r="L34" s="64" t="s">
        <v>96</v>
      </c>
      <c r="M34" s="65"/>
      <c r="N34" s="64" t="s">
        <v>97</v>
      </c>
      <c r="O34" s="34">
        <f t="shared" si="0"/>
        <v>3217508.0</v>
      </c>
      <c r="P34" s="50">
        <v>5051125.0</v>
      </c>
      <c r="Q34" s="36">
        <f t="shared" si="1"/>
        <v>-36.30116063253236</v>
      </c>
      <c r="R34" s="34">
        <v>3447973.0</v>
      </c>
      <c r="S34" s="36">
        <f t="shared" si="2"/>
        <v>-6.6840720620491965</v>
      </c>
    </row>
    <row r="35" spans="8:8" ht="36.75">
      <c r="A35" s="8">
        <v>30.0</v>
      </c>
      <c r="B35" s="9" t="s">
        <v>52</v>
      </c>
      <c r="C35" s="63">
        <v>2067234.0</v>
      </c>
      <c r="D35" s="63">
        <v>525397.0</v>
      </c>
      <c r="E35" s="62">
        <v>877911.0</v>
      </c>
      <c r="F35" s="63">
        <v>12350.0</v>
      </c>
      <c r="G35" s="65"/>
      <c r="H35" s="64" t="s">
        <v>98</v>
      </c>
      <c r="I35" s="64" t="s">
        <v>70</v>
      </c>
      <c r="J35" s="64" t="s">
        <v>94</v>
      </c>
      <c r="K35" s="64" t="s">
        <v>95</v>
      </c>
      <c r="L35" s="64" t="s">
        <v>96</v>
      </c>
      <c r="M35" s="65"/>
      <c r="N35" s="64" t="s">
        <v>97</v>
      </c>
      <c r="O35" s="34">
        <f t="shared" si="0"/>
        <v>3482892.0</v>
      </c>
      <c r="P35" s="50">
        <v>5270543.0</v>
      </c>
      <c r="Q35" s="36">
        <f t="shared" si="1"/>
        <v>-33.917776593417415</v>
      </c>
      <c r="R35" s="34">
        <v>3806777.0</v>
      </c>
      <c r="S35" s="36">
        <f t="shared" si="2"/>
        <v>-8.508115920633102</v>
      </c>
    </row>
    <row r="36" spans="8:8" ht="36.75">
      <c r="A36" s="8">
        <v>31.0</v>
      </c>
      <c r="B36" s="9" t="s">
        <v>53</v>
      </c>
      <c r="C36" s="63">
        <v>3203612.0</v>
      </c>
      <c r="D36" s="63">
        <v>1355368.0</v>
      </c>
      <c r="E36" s="62">
        <v>2332002.0</v>
      </c>
      <c r="F36" s="63">
        <v>160560.0</v>
      </c>
      <c r="G36" s="64">
        <v>2.0</v>
      </c>
      <c r="H36" s="64" t="s">
        <v>98</v>
      </c>
      <c r="I36" s="64" t="s">
        <v>70</v>
      </c>
      <c r="J36" s="64" t="s">
        <v>94</v>
      </c>
      <c r="K36" s="64" t="s">
        <v>95</v>
      </c>
      <c r="L36" s="64" t="s">
        <v>96</v>
      </c>
      <c r="M36" s="63">
        <v>27889.0</v>
      </c>
      <c r="N36" s="64" t="s">
        <v>97</v>
      </c>
      <c r="O36" s="34">
        <f t="shared" si="0"/>
        <v>7079433.0</v>
      </c>
      <c r="P36" s="50">
        <v>1.1534906E7</v>
      </c>
      <c r="Q36" s="36">
        <f t="shared" si="1"/>
        <v>-38.62600180703683</v>
      </c>
      <c r="R36" s="34">
        <v>7701355.0</v>
      </c>
      <c r="S36" s="36">
        <f t="shared" si="2"/>
        <v>-8.075488014771395</v>
      </c>
    </row>
    <row r="37" spans="8:8" ht="36.75">
      <c r="A37" s="8">
        <v>32.0</v>
      </c>
      <c r="B37" s="9" t="s">
        <v>54</v>
      </c>
      <c r="C37" s="63">
        <v>1725949.0</v>
      </c>
      <c r="D37" s="63">
        <v>258657.0</v>
      </c>
      <c r="E37" s="62">
        <v>1075976.0</v>
      </c>
      <c r="F37" s="63">
        <v>51031.0</v>
      </c>
      <c r="G37" s="65"/>
      <c r="H37" s="64" t="s">
        <v>98</v>
      </c>
      <c r="I37" s="64" t="s">
        <v>70</v>
      </c>
      <c r="J37" s="64" t="s">
        <v>94</v>
      </c>
      <c r="K37" s="64" t="s">
        <v>95</v>
      </c>
      <c r="L37" s="64" t="s">
        <v>96</v>
      </c>
      <c r="M37" s="65"/>
      <c r="N37" s="64" t="s">
        <v>97</v>
      </c>
      <c r="O37" s="34">
        <f t="shared" si="0"/>
        <v>3111613.0</v>
      </c>
      <c r="P37" s="50">
        <v>4221560.0</v>
      </c>
      <c r="Q37" s="36">
        <f t="shared" si="1"/>
        <v>-26.29234216735046</v>
      </c>
      <c r="R37" s="34">
        <v>3388765.0</v>
      </c>
      <c r="S37" s="36">
        <f t="shared" si="2"/>
        <v>-8.178554724213697</v>
      </c>
    </row>
    <row r="38" spans="8:8" ht="36.75">
      <c r="A38" s="8">
        <v>33.0</v>
      </c>
      <c r="B38" s="9" t="s">
        <v>55</v>
      </c>
      <c r="C38" s="63">
        <v>3112785.0</v>
      </c>
      <c r="D38" s="63">
        <v>658896.0</v>
      </c>
      <c r="E38" s="62">
        <v>1537818.0</v>
      </c>
      <c r="F38" s="63">
        <v>240678.0</v>
      </c>
      <c r="G38" s="64">
        <v>22.0</v>
      </c>
      <c r="H38" s="64">
        <v>469.0</v>
      </c>
      <c r="I38" s="64">
        <v>191.0</v>
      </c>
      <c r="J38" s="64" t="s">
        <v>94</v>
      </c>
      <c r="K38" s="64">
        <v>303.0</v>
      </c>
      <c r="L38" s="64" t="s">
        <v>96</v>
      </c>
      <c r="M38" s="63">
        <v>11458.0</v>
      </c>
      <c r="N38" s="64">
        <v>62.0</v>
      </c>
      <c r="O38" s="34">
        <f t="shared" si="0"/>
        <v>5562682.0</v>
      </c>
      <c r="P38" s="50">
        <v>8099408.0</v>
      </c>
      <c r="Q38" s="36">
        <f t="shared" si="1"/>
        <v>-31.319893997190906</v>
      </c>
      <c r="R38" s="34">
        <v>5944333.0</v>
      </c>
      <c r="S38" s="36">
        <f t="shared" si="2"/>
        <v>-6.420417564090002</v>
      </c>
    </row>
    <row r="39" spans="8:8" ht="36.75">
      <c r="A39" s="8">
        <v>34.0</v>
      </c>
      <c r="B39" s="9" t="s">
        <v>56</v>
      </c>
      <c r="C39" s="63">
        <v>1386465.0</v>
      </c>
      <c r="D39" s="63">
        <v>261125.0</v>
      </c>
      <c r="E39" s="62">
        <v>688290.0</v>
      </c>
      <c r="F39" s="63">
        <v>65892.0</v>
      </c>
      <c r="G39" s="65"/>
      <c r="H39" s="64" t="s">
        <v>98</v>
      </c>
      <c r="I39" s="64" t="s">
        <v>70</v>
      </c>
      <c r="J39" s="64" t="s">
        <v>94</v>
      </c>
      <c r="K39" s="64" t="s">
        <v>95</v>
      </c>
      <c r="L39" s="64" t="s">
        <v>96</v>
      </c>
      <c r="M39" s="65"/>
      <c r="N39" s="64" t="s">
        <v>97</v>
      </c>
      <c r="O39" s="34">
        <f t="shared" si="0"/>
        <v>2401772.0</v>
      </c>
      <c r="P39" s="50">
        <v>3620620.0</v>
      </c>
      <c r="Q39" s="36">
        <f t="shared" si="1"/>
        <v>-33.66406858493849</v>
      </c>
      <c r="R39" s="34">
        <v>2817327.0</v>
      </c>
      <c r="S39" s="36">
        <f t="shared" si="2"/>
        <v>-14.749974000178199</v>
      </c>
    </row>
    <row r="40" spans="8:8" ht="36.75">
      <c r="A40" s="8">
        <v>35.0</v>
      </c>
      <c r="B40" s="9" t="s">
        <v>57</v>
      </c>
      <c r="C40" s="63">
        <v>1283512.0</v>
      </c>
      <c r="D40" s="63">
        <v>82659.0</v>
      </c>
      <c r="E40" s="62">
        <v>1148482.0</v>
      </c>
      <c r="F40" s="63">
        <v>8740.0</v>
      </c>
      <c r="G40" s="65"/>
      <c r="H40" s="64" t="s">
        <v>98</v>
      </c>
      <c r="I40" s="64" t="s">
        <v>70</v>
      </c>
      <c r="J40" s="64" t="s">
        <v>94</v>
      </c>
      <c r="K40" s="64" t="s">
        <v>95</v>
      </c>
      <c r="L40" s="64" t="s">
        <v>96</v>
      </c>
      <c r="M40" s="65"/>
      <c r="N40" s="64" t="s">
        <v>97</v>
      </c>
      <c r="O40" s="34">
        <f t="shared" si="0"/>
        <v>2523393.0</v>
      </c>
      <c r="P40" s="50">
        <v>3175942.0</v>
      </c>
      <c r="Q40" s="36">
        <f t="shared" si="1"/>
        <v>-20.546628370417345</v>
      </c>
      <c r="R40" s="34">
        <v>2780954.0</v>
      </c>
      <c r="S40" s="36">
        <f t="shared" si="2"/>
        <v>-9.261605909338996</v>
      </c>
    </row>
    <row r="41" spans="8:8" ht="36.75">
      <c r="A41" s="8">
        <v>36.0</v>
      </c>
      <c r="B41" s="9" t="s">
        <v>58</v>
      </c>
      <c r="C41" s="63">
        <v>1131400.0</v>
      </c>
      <c r="D41" s="63">
        <v>51817.0</v>
      </c>
      <c r="E41" s="62">
        <v>1141262.0</v>
      </c>
      <c r="F41" s="63">
        <v>1282.0</v>
      </c>
      <c r="G41" s="65"/>
      <c r="H41" s="64" t="s">
        <v>98</v>
      </c>
      <c r="I41" s="64" t="s">
        <v>70</v>
      </c>
      <c r="J41" s="64" t="s">
        <v>94</v>
      </c>
      <c r="K41" s="64" t="s">
        <v>95</v>
      </c>
      <c r="L41" s="64" t="s">
        <v>96</v>
      </c>
      <c r="M41" s="65"/>
      <c r="N41" s="64" t="s">
        <v>97</v>
      </c>
      <c r="O41" s="34">
        <f t="shared" si="0"/>
        <v>2325761.0</v>
      </c>
      <c r="P41" s="50">
        <v>2760261.0</v>
      </c>
      <c r="Q41" s="36">
        <f t="shared" si="1"/>
        <v>-15.741265047037217</v>
      </c>
      <c r="R41" s="34">
        <v>2532653.0</v>
      </c>
      <c r="S41" s="36">
        <f t="shared" si="2"/>
        <v>-8.168983275640201</v>
      </c>
    </row>
    <row r="42" spans="8:8" ht="36.75">
      <c r="A42" s="8">
        <v>37.0</v>
      </c>
      <c r="B42" s="9" t="s">
        <v>59</v>
      </c>
      <c r="C42" s="63">
        <v>1043933.0</v>
      </c>
      <c r="D42" s="63">
        <v>147782.0</v>
      </c>
      <c r="E42" s="62">
        <v>821760.0</v>
      </c>
      <c r="F42" s="63">
        <v>8700.0</v>
      </c>
      <c r="G42" s="65"/>
      <c r="H42" s="64" t="s">
        <v>98</v>
      </c>
      <c r="I42" s="64" t="s">
        <v>70</v>
      </c>
      <c r="J42" s="64" t="s">
        <v>94</v>
      </c>
      <c r="K42" s="64" t="s">
        <v>95</v>
      </c>
      <c r="L42" s="64" t="s">
        <v>96</v>
      </c>
      <c r="M42" s="65"/>
      <c r="N42" s="64" t="s">
        <v>97</v>
      </c>
      <c r="O42" s="34">
        <f t="shared" si="0"/>
        <v>2022175.0</v>
      </c>
      <c r="P42" s="50">
        <v>2782798.0</v>
      </c>
      <c r="Q42" s="36">
        <f t="shared" si="1"/>
        <v>-27.33302956233259</v>
      </c>
      <c r="R42" s="34">
        <v>2189168.0</v>
      </c>
      <c r="S42" s="36">
        <f t="shared" si="2"/>
        <v>-7.628149141591706</v>
      </c>
    </row>
    <row r="43" spans="8:8" ht="36.75">
      <c r="A43" s="8"/>
      <c r="B43" s="9" t="s">
        <v>60</v>
      </c>
      <c r="C43" s="64" t="s">
        <v>73</v>
      </c>
      <c r="D43" s="64" t="s">
        <v>73</v>
      </c>
      <c r="E43" s="64" t="s">
        <v>73</v>
      </c>
      <c r="F43" s="64" t="s">
        <v>74</v>
      </c>
      <c r="G43" s="64" t="s">
        <v>69</v>
      </c>
      <c r="H43" s="64" t="s">
        <v>98</v>
      </c>
      <c r="I43" s="64" t="s">
        <v>70</v>
      </c>
      <c r="J43" s="64" t="s">
        <v>94</v>
      </c>
      <c r="K43" s="64" t="s">
        <v>95</v>
      </c>
      <c r="L43" s="64" t="s">
        <v>96</v>
      </c>
      <c r="M43" s="64" t="s">
        <v>71</v>
      </c>
      <c r="N43" s="64" t="s">
        <v>97</v>
      </c>
      <c r="O43" s="34">
        <f t="shared" si="0"/>
        <v>0.0</v>
      </c>
      <c r="P43" s="5">
        <v>0.0</v>
      </c>
      <c r="Q43" s="36" t="e">
        <f t="shared" si="1"/>
        <v>#DIV/0!</v>
      </c>
      <c r="R43" s="34">
        <v>0.0</v>
      </c>
      <c r="S43" s="36" t="e">
        <f t="shared" si="2"/>
        <v>#DIV/0!</v>
      </c>
    </row>
    <row r="44" spans="8:8" ht="36.0">
      <c r="A44" s="8"/>
      <c r="B44" s="47" t="s">
        <v>61</v>
      </c>
      <c r="C44" s="48">
        <f>SUM(C6:C43)</f>
        <v>7.8097681E7</v>
      </c>
      <c r="D44" s="48">
        <f t="shared" si="3" ref="D44:N44">SUM(D6:D43)</f>
        <v>1.9152907E7</v>
      </c>
      <c r="E44" s="48">
        <f t="shared" si="3"/>
        <v>5.3748688E7</v>
      </c>
      <c r="F44" s="48">
        <f t="shared" si="3"/>
        <v>3635160.0</v>
      </c>
      <c r="G44" s="48">
        <f t="shared" si="3"/>
        <v>480.0</v>
      </c>
      <c r="H44" s="48">
        <f t="shared" si="3"/>
        <v>6628.0</v>
      </c>
      <c r="I44" s="48">
        <f t="shared" si="3"/>
        <v>85567.0</v>
      </c>
      <c r="J44" s="48">
        <f t="shared" si="3"/>
        <v>1543.0</v>
      </c>
      <c r="K44" s="48">
        <f t="shared" si="3"/>
        <v>7846.0</v>
      </c>
      <c r="L44" s="48">
        <f t="shared" si="3"/>
        <v>1824.0</v>
      </c>
      <c r="M44" s="48">
        <f t="shared" si="3"/>
        <v>166071.0</v>
      </c>
      <c r="N44" s="48">
        <f t="shared" si="3"/>
        <v>432.0</v>
      </c>
      <c r="O44" s="47">
        <f>SUM(C44:N44)</f>
        <v>1.54904827E8</v>
      </c>
      <c r="P44" s="50">
        <v>2.21769883E8</v>
      </c>
      <c r="Q44" s="36">
        <f t="shared" si="1"/>
        <v>-30.150647642267998</v>
      </c>
      <c r="R44" s="47">
        <v>1.70904256E8</v>
      </c>
      <c r="S44" s="36">
        <f>O44/R44*100-100</f>
        <v>-9.3616328665332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S44"/>
  <sheetViews>
    <sheetView workbookViewId="0" zoomScale="41">
      <selection activeCell="A1" sqref="A1:R44"/>
    </sheetView>
  </sheetViews>
  <sheetFormatPr defaultRowHeight="15.0" defaultColWidth="10"/>
  <cols>
    <col min="1" max="1" customWidth="1" bestFit="1" width="12.7109375" style="0"/>
    <col min="2" max="2" customWidth="1" width="56.42578" style="0"/>
    <col min="3" max="3" customWidth="1" bestFit="1" width="30.855469" style="0"/>
    <col min="4" max="4" customWidth="1" bestFit="1" width="30.425781" style="0"/>
    <col min="5" max="5" customWidth="1" bestFit="1" width="30.855469" style="0"/>
    <col min="6" max="6" customWidth="1" bestFit="1" width="27.855469" style="0"/>
    <col min="7" max="7" customWidth="1" width="16.140625" style="0"/>
    <col min="8" max="8" customWidth="1" bestFit="1" width="34.710938" style="0"/>
    <col min="9" max="9" customWidth="1" bestFit="1" width="13.140625" style="0"/>
    <col min="10" max="10" customWidth="1" bestFit="1" width="31.285156" style="0"/>
    <col min="11" max="11" customWidth="1" bestFit="1" width="23.140625" style="0"/>
    <col min="12" max="12" customWidth="1" bestFit="1" width="17.855469" style="0"/>
    <col min="13" max="13" customWidth="1" bestFit="1" width="23.570312" style="0"/>
    <col min="14" max="14" customWidth="1" bestFit="1" width="31.710938" style="0"/>
    <col min="15" max="15" customWidth="1" bestFit="1" width="53.42578" style="0"/>
    <col min="16" max="16" customWidth="1" bestFit="1" width="22.855469" style="0"/>
    <col min="17" max="17" customWidth="1" bestFit="1" width="54.285156" style="0"/>
    <col min="18" max="18" customWidth="1" bestFit="1" width="22.855469" style="0"/>
  </cols>
  <sheetData>
    <row r="1" spans="8:8" ht="36.0">
      <c r="B1" s="52" t="s">
        <v>99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8:8" ht="46.5">
      <c r="A2" s="8" t="s">
        <v>0</v>
      </c>
      <c r="B2" s="92" t="s">
        <v>1</v>
      </c>
      <c r="C2" s="10" t="s">
        <v>64</v>
      </c>
      <c r="D2" s="10"/>
      <c r="E2" s="10"/>
      <c r="F2" s="10"/>
      <c r="G2" s="10"/>
      <c r="H2" s="10"/>
      <c r="I2" s="10"/>
      <c r="J2" s="10"/>
      <c r="K2" s="10"/>
      <c r="L2" s="10"/>
      <c r="M2" s="54"/>
      <c r="N2" s="5"/>
      <c r="O2" s="55"/>
      <c r="P2" s="55"/>
      <c r="Q2" s="55"/>
      <c r="R2" s="55"/>
    </row>
    <row r="3" spans="8:8" ht="36.0">
      <c r="A3" s="8"/>
      <c r="B3" s="92"/>
      <c r="C3" s="11" t="s">
        <v>3</v>
      </c>
      <c r="D3" s="11"/>
      <c r="E3" s="11"/>
      <c r="F3" s="11"/>
      <c r="G3" s="56"/>
      <c r="H3" s="56"/>
      <c r="I3" s="56"/>
      <c r="J3" s="56" t="s">
        <v>65</v>
      </c>
      <c r="K3" s="56"/>
      <c r="L3" s="57"/>
      <c r="M3" s="9"/>
      <c r="N3" s="58"/>
      <c r="O3" s="14" t="s">
        <v>100</v>
      </c>
      <c r="P3" s="15" t="s">
        <v>5</v>
      </c>
      <c r="Q3" s="16" t="s">
        <v>101</v>
      </c>
      <c r="R3" s="17" t="s">
        <v>7</v>
      </c>
    </row>
    <row r="4" spans="8:8" ht="36.0">
      <c r="A4" s="18"/>
      <c r="B4" s="93"/>
      <c r="C4" s="20" t="s">
        <v>8</v>
      </c>
      <c r="D4" s="61" t="s">
        <v>9</v>
      </c>
      <c r="E4" s="21" t="s">
        <v>10</v>
      </c>
      <c r="F4" s="21" t="s">
        <v>11</v>
      </c>
      <c r="G4" s="21" t="s">
        <v>12</v>
      </c>
      <c r="H4" s="21" t="s">
        <v>13</v>
      </c>
      <c r="I4" s="21" t="s">
        <v>17</v>
      </c>
      <c r="J4" s="21" t="s">
        <v>14</v>
      </c>
      <c r="K4" s="21" t="s">
        <v>16</v>
      </c>
      <c r="L4" s="21" t="s">
        <v>18</v>
      </c>
      <c r="M4" s="21" t="s">
        <v>68</v>
      </c>
      <c r="N4" s="9" t="s">
        <v>20</v>
      </c>
      <c r="O4" s="58" t="s">
        <v>20</v>
      </c>
      <c r="P4" s="19"/>
      <c r="Q4" s="19" t="s">
        <v>20</v>
      </c>
      <c r="R4" s="19"/>
    </row>
    <row r="5" spans="8:8" ht="36.75">
      <c r="A5" s="8">
        <v>1.0</v>
      </c>
      <c r="B5" s="92" t="s">
        <v>22</v>
      </c>
      <c r="C5" s="62">
        <v>1493739.0</v>
      </c>
      <c r="D5" s="63">
        <v>488429.0</v>
      </c>
      <c r="E5" s="63">
        <v>749779.0</v>
      </c>
      <c r="F5" s="63">
        <v>33559.0</v>
      </c>
      <c r="G5" s="64" t="s">
        <v>69</v>
      </c>
      <c r="H5" s="64" t="s">
        <v>75</v>
      </c>
      <c r="I5" s="64" t="s">
        <v>102</v>
      </c>
      <c r="J5" s="64" t="s">
        <v>70</v>
      </c>
      <c r="K5" s="64" t="s">
        <v>71</v>
      </c>
      <c r="L5" s="64" t="s">
        <v>72</v>
      </c>
      <c r="M5" s="66"/>
      <c r="N5" s="94">
        <f>SUM(C5:M5)</f>
        <v>2765506.0</v>
      </c>
      <c r="O5" s="68">
        <v>2805367.0</v>
      </c>
      <c r="P5" s="36">
        <f>(N5-O5)/O5*100</f>
        <v>-1.4208836134452283</v>
      </c>
      <c r="Q5" s="69">
        <v>2848507.0</v>
      </c>
      <c r="R5" s="36">
        <f>(N5-Q5)/Q5*100</f>
        <v>-2.913842233843905</v>
      </c>
    </row>
    <row r="6" spans="8:8" ht="36.75">
      <c r="A6" s="8">
        <v>2.0</v>
      </c>
      <c r="B6" s="92" t="s">
        <v>24</v>
      </c>
      <c r="C6" s="62">
        <v>1283482.0</v>
      </c>
      <c r="D6" s="63">
        <v>883110.0</v>
      </c>
      <c r="E6" s="63">
        <v>1011159.0</v>
      </c>
      <c r="F6" s="63">
        <v>11255.0</v>
      </c>
      <c r="G6" s="64" t="s">
        <v>69</v>
      </c>
      <c r="H6" s="64" t="s">
        <v>75</v>
      </c>
      <c r="I6" s="64" t="s">
        <v>102</v>
      </c>
      <c r="J6" s="64" t="s">
        <v>70</v>
      </c>
      <c r="K6" s="64" t="s">
        <v>71</v>
      </c>
      <c r="L6" s="64" t="s">
        <v>72</v>
      </c>
      <c r="M6" s="66"/>
      <c r="N6" s="94">
        <f t="shared" si="0" ref="N6:N44">SUM(C6:M6)</f>
        <v>3189006.0</v>
      </c>
      <c r="O6" s="69">
        <v>5119127.0</v>
      </c>
      <c r="P6" s="36">
        <f t="shared" si="1" ref="P6:P43">(N6-O6)/O6*100</f>
        <v>-37.70410462565199</v>
      </c>
      <c r="Q6" s="69">
        <v>3358622.0</v>
      </c>
      <c r="R6" s="36">
        <f t="shared" si="2" ref="R6:R44">(N6-Q6)/Q6*100</f>
        <v>-5.050166407532613</v>
      </c>
    </row>
    <row r="7" spans="8:8" ht="36.75">
      <c r="A7" s="8">
        <v>3.0</v>
      </c>
      <c r="B7" s="92" t="s">
        <v>25</v>
      </c>
      <c r="C7" s="62">
        <v>1191085.0</v>
      </c>
      <c r="D7" s="63">
        <v>126913.0</v>
      </c>
      <c r="E7" s="63">
        <v>897606.0</v>
      </c>
      <c r="F7" s="63">
        <v>24526.0</v>
      </c>
      <c r="G7" s="64" t="s">
        <v>69</v>
      </c>
      <c r="H7" s="64" t="s">
        <v>75</v>
      </c>
      <c r="I7" s="64" t="s">
        <v>102</v>
      </c>
      <c r="J7" s="64" t="s">
        <v>70</v>
      </c>
      <c r="K7" s="64" t="s">
        <v>71</v>
      </c>
      <c r="L7" s="64" t="s">
        <v>72</v>
      </c>
      <c r="M7" s="66"/>
      <c r="N7" s="94">
        <f t="shared" si="0"/>
        <v>2240130.0</v>
      </c>
      <c r="O7" s="69">
        <v>2762460.0</v>
      </c>
      <c r="P7" s="36">
        <f t="shared" si="1"/>
        <v>-18.90814708629265</v>
      </c>
      <c r="Q7" s="69">
        <v>2328735.0</v>
      </c>
      <c r="R7" s="36">
        <f t="shared" si="2"/>
        <v>-3.804855425799844</v>
      </c>
    </row>
    <row r="8" spans="8:8" ht="36.75">
      <c r="A8" s="8">
        <v>4.0</v>
      </c>
      <c r="B8" s="92" t="s">
        <v>26</v>
      </c>
      <c r="C8" s="62">
        <v>2403905.0</v>
      </c>
      <c r="D8" s="63">
        <v>172260.0</v>
      </c>
      <c r="E8" s="63">
        <v>1155095.0</v>
      </c>
      <c r="F8" s="63">
        <v>41143.0</v>
      </c>
      <c r="G8" s="64" t="s">
        <v>69</v>
      </c>
      <c r="H8" s="64" t="s">
        <v>75</v>
      </c>
      <c r="I8" s="64" t="s">
        <v>102</v>
      </c>
      <c r="J8" s="64" t="s">
        <v>70</v>
      </c>
      <c r="K8" s="63">
        <v>7087.0</v>
      </c>
      <c r="L8" s="64" t="s">
        <v>72</v>
      </c>
      <c r="M8" s="66"/>
      <c r="N8" s="94">
        <f t="shared" si="0"/>
        <v>3779490.0</v>
      </c>
      <c r="O8" s="69">
        <v>4212842.0</v>
      </c>
      <c r="P8" s="36">
        <f t="shared" si="1"/>
        <v>-10.286452708171822</v>
      </c>
      <c r="Q8" s="69">
        <v>3736765.0</v>
      </c>
      <c r="R8" s="36">
        <f t="shared" si="2"/>
        <v>1.1433686624660635</v>
      </c>
    </row>
    <row r="9" spans="8:8" ht="36.75">
      <c r="A9" s="8">
        <v>5.0</v>
      </c>
      <c r="B9" s="92" t="s">
        <v>27</v>
      </c>
      <c r="C9" s="62">
        <v>1556084.0</v>
      </c>
      <c r="D9" s="63">
        <v>299928.0</v>
      </c>
      <c r="E9" s="63">
        <v>1177999.0</v>
      </c>
      <c r="F9" s="63">
        <v>1504.0</v>
      </c>
      <c r="G9" s="64" t="s">
        <v>69</v>
      </c>
      <c r="H9" s="64" t="s">
        <v>75</v>
      </c>
      <c r="I9" s="64" t="s">
        <v>102</v>
      </c>
      <c r="J9" s="64" t="s">
        <v>70</v>
      </c>
      <c r="K9" s="64" t="s">
        <v>71</v>
      </c>
      <c r="L9" s="64" t="s">
        <v>72</v>
      </c>
      <c r="M9" s="66"/>
      <c r="N9" s="94">
        <f t="shared" si="0"/>
        <v>3035515.0</v>
      </c>
      <c r="O9" s="69">
        <v>3419454.0</v>
      </c>
      <c r="P9" s="36">
        <f t="shared" si="1"/>
        <v>-11.228079102687154</v>
      </c>
      <c r="Q9" s="69">
        <v>3170041.0</v>
      </c>
      <c r="R9" s="36">
        <f t="shared" si="2"/>
        <v>-4.243667510924937</v>
      </c>
    </row>
    <row r="10" spans="8:8" ht="36.75">
      <c r="A10" s="8">
        <v>6.0</v>
      </c>
      <c r="B10" s="92" t="s">
        <v>28</v>
      </c>
      <c r="C10" s="62">
        <v>487902.0</v>
      </c>
      <c r="D10" s="63">
        <v>122607.0</v>
      </c>
      <c r="E10" s="63">
        <v>281393.0</v>
      </c>
      <c r="F10" s="64" t="s">
        <v>74</v>
      </c>
      <c r="G10" s="64" t="s">
        <v>69</v>
      </c>
      <c r="H10" s="64" t="s">
        <v>75</v>
      </c>
      <c r="I10" s="64" t="s">
        <v>102</v>
      </c>
      <c r="J10" s="64" t="s">
        <v>70</v>
      </c>
      <c r="K10" s="64" t="s">
        <v>71</v>
      </c>
      <c r="L10" s="64" t="s">
        <v>72</v>
      </c>
      <c r="M10" s="66"/>
      <c r="N10" s="94">
        <f t="shared" si="0"/>
        <v>891902.0</v>
      </c>
      <c r="O10" s="69">
        <v>1195580.0</v>
      </c>
      <c r="P10" s="36">
        <f t="shared" si="1"/>
        <v>-25.400056876160527</v>
      </c>
      <c r="Q10" s="69">
        <v>900820.0</v>
      </c>
      <c r="R10" s="36">
        <f t="shared" si="2"/>
        <v>-0.9899869008236939</v>
      </c>
    </row>
    <row r="11" spans="8:8" ht="36.75">
      <c r="A11" s="8">
        <v>7.0</v>
      </c>
      <c r="B11" s="92" t="s">
        <v>29</v>
      </c>
      <c r="C11" s="62">
        <v>1181000.0</v>
      </c>
      <c r="D11" s="63">
        <v>185622.0</v>
      </c>
      <c r="E11" s="63">
        <v>1152647.0</v>
      </c>
      <c r="F11" s="63">
        <v>1681.0</v>
      </c>
      <c r="G11" s="64" t="s">
        <v>69</v>
      </c>
      <c r="H11" s="64" t="s">
        <v>75</v>
      </c>
      <c r="I11" s="64" t="s">
        <v>102</v>
      </c>
      <c r="J11" s="64" t="s">
        <v>70</v>
      </c>
      <c r="K11" s="64" t="s">
        <v>71</v>
      </c>
      <c r="L11" s="64" t="s">
        <v>72</v>
      </c>
      <c r="M11" s="66"/>
      <c r="N11" s="94">
        <f t="shared" si="0"/>
        <v>2520950.0</v>
      </c>
      <c r="O11" s="69">
        <v>2710122.0</v>
      </c>
      <c r="P11" s="36">
        <f t="shared" si="1"/>
        <v>-6.9802023672735025</v>
      </c>
      <c r="Q11" s="69">
        <v>2564738.0</v>
      </c>
      <c r="R11" s="36">
        <f t="shared" si="2"/>
        <v>-1.707308894709713</v>
      </c>
    </row>
    <row r="12" spans="8:8" ht="36.75">
      <c r="A12" s="8">
        <v>8.0</v>
      </c>
      <c r="B12" s="92" t="s">
        <v>30</v>
      </c>
      <c r="C12" s="62">
        <v>992238.0</v>
      </c>
      <c r="D12" s="63">
        <v>493048.0</v>
      </c>
      <c r="E12" s="63">
        <v>1387163.0</v>
      </c>
      <c r="F12" s="63">
        <v>18429.0</v>
      </c>
      <c r="G12" s="64" t="s">
        <v>69</v>
      </c>
      <c r="H12" s="64" t="s">
        <v>75</v>
      </c>
      <c r="I12" s="64" t="s">
        <v>102</v>
      </c>
      <c r="J12" s="64" t="s">
        <v>70</v>
      </c>
      <c r="K12" s="64" t="s">
        <v>71</v>
      </c>
      <c r="L12" s="64" t="s">
        <v>72</v>
      </c>
      <c r="M12" s="66"/>
      <c r="N12" s="94">
        <f t="shared" si="0"/>
        <v>2890878.0</v>
      </c>
      <c r="O12" s="69">
        <v>4180619.0</v>
      </c>
      <c r="P12" s="36">
        <f t="shared" si="1"/>
        <v>-30.85047931897166</v>
      </c>
      <c r="Q12" s="69">
        <v>3101261.0</v>
      </c>
      <c r="R12" s="36">
        <f t="shared" si="2"/>
        <v>-6.783788916830928</v>
      </c>
    </row>
    <row r="13" spans="8:8" ht="36.75">
      <c r="A13" s="8">
        <v>9.0</v>
      </c>
      <c r="B13" s="92" t="s">
        <v>31</v>
      </c>
      <c r="C13" s="62">
        <v>1013193.0</v>
      </c>
      <c r="D13" s="63">
        <v>100665.0</v>
      </c>
      <c r="E13" s="63">
        <v>621424.0</v>
      </c>
      <c r="F13" s="63">
        <v>32450.0</v>
      </c>
      <c r="G13" s="64" t="s">
        <v>69</v>
      </c>
      <c r="H13" s="70">
        <v>82.0</v>
      </c>
      <c r="I13" s="64" t="s">
        <v>102</v>
      </c>
      <c r="J13" s="64" t="s">
        <v>70</v>
      </c>
      <c r="K13" s="64" t="s">
        <v>71</v>
      </c>
      <c r="L13" s="64" t="s">
        <v>72</v>
      </c>
      <c r="M13" s="66"/>
      <c r="N13" s="94">
        <f t="shared" si="0"/>
        <v>1767814.0</v>
      </c>
      <c r="O13" s="69">
        <v>2077983.0</v>
      </c>
      <c r="P13" s="36">
        <f t="shared" si="1"/>
        <v>-14.926445500275989</v>
      </c>
      <c r="Q13" s="69">
        <v>1794710.0</v>
      </c>
      <c r="R13" s="36">
        <f t="shared" si="2"/>
        <v>-1.4986265190476455</v>
      </c>
    </row>
    <row r="14" spans="8:8" ht="36.75">
      <c r="A14" s="8">
        <v>10.0</v>
      </c>
      <c r="B14" s="92" t="s">
        <v>32</v>
      </c>
      <c r="C14" s="62">
        <v>2627141.0</v>
      </c>
      <c r="D14" s="63">
        <v>168858.0</v>
      </c>
      <c r="E14" s="63">
        <v>1599816.0</v>
      </c>
      <c r="F14" s="63">
        <v>22524.0</v>
      </c>
      <c r="G14" s="64" t="s">
        <v>69</v>
      </c>
      <c r="H14" s="64">
        <v>295.0</v>
      </c>
      <c r="I14" s="64" t="s">
        <v>102</v>
      </c>
      <c r="J14" s="64" t="s">
        <v>70</v>
      </c>
      <c r="K14" s="63">
        <v>5523.0</v>
      </c>
      <c r="L14" s="64" t="s">
        <v>72</v>
      </c>
      <c r="M14" s="66"/>
      <c r="N14" s="94">
        <f t="shared" si="0"/>
        <v>4424157.0</v>
      </c>
      <c r="O14" s="69">
        <v>4598539.0</v>
      </c>
      <c r="P14" s="36">
        <f t="shared" si="1"/>
        <v>-3.792117452956254</v>
      </c>
      <c r="Q14" s="69">
        <v>4465550.0</v>
      </c>
      <c r="R14" s="36">
        <f t="shared" si="2"/>
        <v>-0.9269406903964797</v>
      </c>
    </row>
    <row r="15" spans="8:8" ht="36.75">
      <c r="A15" s="8">
        <v>11.0</v>
      </c>
      <c r="B15" s="92" t="s">
        <v>33</v>
      </c>
      <c r="C15" s="62">
        <v>608098.0</v>
      </c>
      <c r="D15" s="63">
        <v>779227.0</v>
      </c>
      <c r="E15" s="63">
        <v>486535.0</v>
      </c>
      <c r="F15" s="64" t="s">
        <v>74</v>
      </c>
      <c r="G15" s="64" t="s">
        <v>69</v>
      </c>
      <c r="H15" s="64" t="s">
        <v>75</v>
      </c>
      <c r="I15" s="64" t="s">
        <v>102</v>
      </c>
      <c r="J15" s="64" t="s">
        <v>70</v>
      </c>
      <c r="K15" s="65"/>
      <c r="L15" s="64" t="s">
        <v>72</v>
      </c>
      <c r="M15" s="66"/>
      <c r="N15" s="94">
        <f t="shared" si="0"/>
        <v>1873860.0</v>
      </c>
      <c r="O15" s="69">
        <v>2973752.0</v>
      </c>
      <c r="P15" s="36">
        <f t="shared" si="1"/>
        <v>-36.98667541879753</v>
      </c>
      <c r="Q15" s="69">
        <v>1884572.0</v>
      </c>
      <c r="R15" s="36">
        <f t="shared" si="2"/>
        <v>-0.5684049216479923</v>
      </c>
    </row>
    <row r="16" spans="8:8" ht="36.75">
      <c r="A16" s="8">
        <v>12.0</v>
      </c>
      <c r="B16" s="92" t="s">
        <v>34</v>
      </c>
      <c r="C16" s="62">
        <v>2156687.0</v>
      </c>
      <c r="D16" s="63">
        <v>80111.0</v>
      </c>
      <c r="E16" s="63">
        <v>1150044.0</v>
      </c>
      <c r="F16" s="63">
        <v>44734.0</v>
      </c>
      <c r="G16" s="64" t="s">
        <v>69</v>
      </c>
      <c r="H16" s="64" t="s">
        <v>75</v>
      </c>
      <c r="I16" s="64" t="s">
        <v>102</v>
      </c>
      <c r="J16" s="64" t="s">
        <v>70</v>
      </c>
      <c r="K16" s="63">
        <v>7730.0</v>
      </c>
      <c r="L16" s="64" t="s">
        <v>72</v>
      </c>
      <c r="M16" s="66"/>
      <c r="N16" s="94">
        <f t="shared" si="0"/>
        <v>3439306.0</v>
      </c>
      <c r="O16" s="69">
        <v>3560803.0</v>
      </c>
      <c r="P16" s="36">
        <f t="shared" si="1"/>
        <v>-3.4120674465843797</v>
      </c>
      <c r="Q16" s="69">
        <v>3467381.0</v>
      </c>
      <c r="R16" s="36">
        <f t="shared" si="2"/>
        <v>-0.8096889265990672</v>
      </c>
    </row>
    <row r="17" spans="8:8" ht="36.75">
      <c r="A17" s="8">
        <v>13.0</v>
      </c>
      <c r="B17" s="92" t="s">
        <v>35</v>
      </c>
      <c r="C17" s="62">
        <v>907363.0</v>
      </c>
      <c r="D17" s="63">
        <v>1088663.0</v>
      </c>
      <c r="E17" s="63">
        <v>295615.0</v>
      </c>
      <c r="F17" s="64">
        <v>274.0</v>
      </c>
      <c r="G17" s="64" t="s">
        <v>69</v>
      </c>
      <c r="H17" s="64" t="s">
        <v>75</v>
      </c>
      <c r="I17" s="64" t="s">
        <v>102</v>
      </c>
      <c r="J17" s="64" t="s">
        <v>70</v>
      </c>
      <c r="K17" s="64" t="s">
        <v>71</v>
      </c>
      <c r="L17" s="64" t="s">
        <v>72</v>
      </c>
      <c r="M17" s="66"/>
      <c r="N17" s="94">
        <f t="shared" si="0"/>
        <v>2291915.0</v>
      </c>
      <c r="O17" s="69">
        <v>3963203.0</v>
      </c>
      <c r="P17" s="36">
        <f t="shared" si="1"/>
        <v>-42.17013360153391</v>
      </c>
      <c r="Q17" s="69">
        <v>2331632.0</v>
      </c>
      <c r="R17" s="36">
        <f t="shared" si="2"/>
        <v>-1.7033991641905757</v>
      </c>
    </row>
    <row r="18" spans="8:8" ht="36.75">
      <c r="A18" s="8">
        <v>14.0</v>
      </c>
      <c r="B18" s="92" t="s">
        <v>36</v>
      </c>
      <c r="C18" s="62">
        <v>1544564.0</v>
      </c>
      <c r="D18" s="63">
        <v>107796.0</v>
      </c>
      <c r="E18" s="63">
        <v>757891.0</v>
      </c>
      <c r="F18" s="63">
        <v>31115.0</v>
      </c>
      <c r="G18" s="64" t="s">
        <v>69</v>
      </c>
      <c r="H18" s="64">
        <v>100.0</v>
      </c>
      <c r="I18" s="64" t="s">
        <v>102</v>
      </c>
      <c r="J18" s="64" t="s">
        <v>70</v>
      </c>
      <c r="K18" s="64" t="s">
        <v>71</v>
      </c>
      <c r="L18" s="64" t="s">
        <v>72</v>
      </c>
      <c r="M18" s="66"/>
      <c r="N18" s="94">
        <f t="shared" si="0"/>
        <v>2441466.0</v>
      </c>
      <c r="O18" s="69">
        <v>2616630.0</v>
      </c>
      <c r="P18" s="36">
        <f t="shared" si="1"/>
        <v>-6.694259410004472</v>
      </c>
      <c r="Q18" s="69">
        <v>2476467.0</v>
      </c>
      <c r="R18" s="36">
        <f t="shared" si="2"/>
        <v>-1.4133440905935755</v>
      </c>
    </row>
    <row r="19" spans="8:8" ht="36.75">
      <c r="A19" s="8">
        <v>15.0</v>
      </c>
      <c r="B19" s="92" t="s">
        <v>37</v>
      </c>
      <c r="C19" s="62">
        <v>3097738.0</v>
      </c>
      <c r="D19" s="63">
        <v>370282.0</v>
      </c>
      <c r="E19" s="63">
        <v>1827123.0</v>
      </c>
      <c r="F19" s="63">
        <v>241023.0</v>
      </c>
      <c r="G19" s="64" t="s">
        <v>69</v>
      </c>
      <c r="H19" s="63">
        <v>2133.0</v>
      </c>
      <c r="I19" s="64" t="s">
        <v>102</v>
      </c>
      <c r="J19" s="70">
        <v>54.0</v>
      </c>
      <c r="K19" s="63">
        <v>19052.0</v>
      </c>
      <c r="L19" s="63">
        <v>1279.0</v>
      </c>
      <c r="M19" s="66"/>
      <c r="N19" s="94">
        <f t="shared" si="0"/>
        <v>5558684.0</v>
      </c>
      <c r="O19" s="69">
        <v>6037652.0</v>
      </c>
      <c r="P19" s="36">
        <f t="shared" si="1"/>
        <v>-7.933017669782889</v>
      </c>
      <c r="Q19" s="69">
        <v>5520344.0</v>
      </c>
      <c r="R19" s="36">
        <f t="shared" si="2"/>
        <v>0.6945219355895212</v>
      </c>
    </row>
    <row r="20" spans="8:8" ht="36.75">
      <c r="A20" s="8">
        <v>16.0</v>
      </c>
      <c r="B20" s="92" t="s">
        <v>38</v>
      </c>
      <c r="C20" s="62">
        <v>883284.0</v>
      </c>
      <c r="D20" s="63">
        <v>101960.0</v>
      </c>
      <c r="E20" s="63">
        <v>545449.0</v>
      </c>
      <c r="F20" s="63">
        <v>14864.0</v>
      </c>
      <c r="G20" s="64" t="s">
        <v>69</v>
      </c>
      <c r="H20" s="64" t="s">
        <v>75</v>
      </c>
      <c r="I20" s="64" t="s">
        <v>102</v>
      </c>
      <c r="J20" s="64" t="s">
        <v>70</v>
      </c>
      <c r="K20" s="65"/>
      <c r="L20" s="64" t="s">
        <v>72</v>
      </c>
      <c r="M20" s="66"/>
      <c r="N20" s="94">
        <f t="shared" si="0"/>
        <v>1545557.0</v>
      </c>
      <c r="O20" s="69">
        <v>1909498.0</v>
      </c>
      <c r="P20" s="36">
        <f t="shared" si="1"/>
        <v>-19.059511976446167</v>
      </c>
      <c r="Q20" s="69">
        <v>1720177.0</v>
      </c>
      <c r="R20" s="36">
        <f t="shared" si="2"/>
        <v>-10.151280943763345</v>
      </c>
    </row>
    <row r="21" spans="8:8" ht="36.75">
      <c r="A21" s="8">
        <v>17.0</v>
      </c>
      <c r="B21" s="92" t="s">
        <v>39</v>
      </c>
      <c r="C21" s="62">
        <v>1932816.0</v>
      </c>
      <c r="D21" s="63">
        <v>221955.0</v>
      </c>
      <c r="E21" s="63">
        <v>790917.0</v>
      </c>
      <c r="F21" s="63">
        <v>30519.0</v>
      </c>
      <c r="G21" s="64" t="s">
        <v>69</v>
      </c>
      <c r="H21" s="70">
        <v>20.0</v>
      </c>
      <c r="I21" s="64" t="s">
        <v>102</v>
      </c>
      <c r="J21" s="64" t="s">
        <v>70</v>
      </c>
      <c r="K21" s="65"/>
      <c r="L21" s="64" t="s">
        <v>72</v>
      </c>
      <c r="M21" s="66"/>
      <c r="N21" s="94">
        <f t="shared" si="0"/>
        <v>2976227.0</v>
      </c>
      <c r="O21" s="69">
        <v>3359162.0</v>
      </c>
      <c r="P21" s="36">
        <f t="shared" si="1"/>
        <v>-11.399718143989483</v>
      </c>
      <c r="Q21" s="69">
        <v>2986930.0</v>
      </c>
      <c r="R21" s="36">
        <f t="shared" si="2"/>
        <v>-0.358327781367491</v>
      </c>
    </row>
    <row r="22" spans="8:8" ht="36.75">
      <c r="A22" s="8">
        <v>18.0</v>
      </c>
      <c r="B22" s="92" t="s">
        <v>40</v>
      </c>
      <c r="C22" s="62">
        <v>1041523.0</v>
      </c>
      <c r="D22" s="63">
        <v>82403.0</v>
      </c>
      <c r="E22" s="63">
        <v>866903.0</v>
      </c>
      <c r="F22" s="63">
        <v>1709.0</v>
      </c>
      <c r="G22" s="64" t="s">
        <v>69</v>
      </c>
      <c r="H22" s="64" t="s">
        <v>75</v>
      </c>
      <c r="I22" s="64" t="s">
        <v>102</v>
      </c>
      <c r="J22" s="64" t="s">
        <v>70</v>
      </c>
      <c r="K22" s="65"/>
      <c r="L22" s="64" t="s">
        <v>72</v>
      </c>
      <c r="M22" s="66"/>
      <c r="N22" s="94">
        <f t="shared" si="0"/>
        <v>1992538.0</v>
      </c>
      <c r="O22" s="69">
        <v>2022696.0</v>
      </c>
      <c r="P22" s="36">
        <f t="shared" si="1"/>
        <v>-1.490980354932229</v>
      </c>
      <c r="Q22" s="69">
        <v>2134914.0</v>
      </c>
      <c r="R22" s="36">
        <f t="shared" si="2"/>
        <v>-6.668933736909309</v>
      </c>
    </row>
    <row r="23" spans="8:8" ht="36.75">
      <c r="A23" s="8">
        <v>19.0</v>
      </c>
      <c r="B23" s="92" t="s">
        <v>41</v>
      </c>
      <c r="C23" s="62">
        <v>2844192.0</v>
      </c>
      <c r="D23" s="63">
        <v>536619.0</v>
      </c>
      <c r="E23" s="63">
        <v>2300445.0</v>
      </c>
      <c r="F23" s="63">
        <v>107787.0</v>
      </c>
      <c r="G23" s="64" t="s">
        <v>69</v>
      </c>
      <c r="H23" s="64">
        <v>190.0</v>
      </c>
      <c r="I23" s="64" t="s">
        <v>102</v>
      </c>
      <c r="J23" s="64" t="s">
        <v>70</v>
      </c>
      <c r="K23" s="63">
        <v>52631.0</v>
      </c>
      <c r="L23" s="64" t="s">
        <v>72</v>
      </c>
      <c r="M23" s="66"/>
      <c r="N23" s="94">
        <f t="shared" si="0"/>
        <v>5841864.0</v>
      </c>
      <c r="O23" s="69">
        <v>7033589.0</v>
      </c>
      <c r="P23" s="36">
        <f t="shared" si="1"/>
        <v>-16.943341443465066</v>
      </c>
      <c r="Q23" s="69">
        <v>6077953.0</v>
      </c>
      <c r="R23" s="36">
        <f t="shared" si="2"/>
        <v>-3.884350537096947</v>
      </c>
    </row>
    <row r="24" spans="8:8" ht="36.75">
      <c r="A24" s="8">
        <v>20.0</v>
      </c>
      <c r="B24" s="92" t="s">
        <v>42</v>
      </c>
      <c r="C24" s="62">
        <v>4098848.0</v>
      </c>
      <c r="D24" s="63">
        <v>449720.0</v>
      </c>
      <c r="E24" s="63">
        <v>3417190.0</v>
      </c>
      <c r="F24" s="63">
        <v>108085.0</v>
      </c>
      <c r="G24" s="64" t="s">
        <v>69</v>
      </c>
      <c r="H24" s="64" t="s">
        <v>75</v>
      </c>
      <c r="I24" s="64" t="s">
        <v>102</v>
      </c>
      <c r="J24" s="64" t="s">
        <v>70</v>
      </c>
      <c r="K24" s="63">
        <v>21090.0</v>
      </c>
      <c r="L24" s="64" t="s">
        <v>72</v>
      </c>
      <c r="M24" s="66"/>
      <c r="N24" s="94">
        <f t="shared" si="0"/>
        <v>8094933.0</v>
      </c>
      <c r="O24" s="69">
        <v>8712782.0</v>
      </c>
      <c r="P24" s="36">
        <f t="shared" si="1"/>
        <v>-7.091294146921155</v>
      </c>
      <c r="Q24" s="69">
        <v>8514148.0</v>
      </c>
      <c r="R24" s="36">
        <f t="shared" si="2"/>
        <v>-4.923745746491604</v>
      </c>
    </row>
    <row r="25" spans="8:8" ht="36.75">
      <c r="A25" s="8">
        <v>21.0</v>
      </c>
      <c r="B25" s="92" t="s">
        <v>43</v>
      </c>
      <c r="C25" s="62">
        <v>1900120.0</v>
      </c>
      <c r="D25" s="63">
        <v>187181.0</v>
      </c>
      <c r="E25" s="63">
        <v>1334534.0</v>
      </c>
      <c r="F25" s="63">
        <v>12818.0</v>
      </c>
      <c r="G25" s="64" t="s">
        <v>69</v>
      </c>
      <c r="H25" s="64" t="s">
        <v>75</v>
      </c>
      <c r="I25" s="64" t="s">
        <v>102</v>
      </c>
      <c r="J25" s="64" t="s">
        <v>70</v>
      </c>
      <c r="K25" s="65"/>
      <c r="L25" s="64" t="s">
        <v>72</v>
      </c>
      <c r="M25" s="66"/>
      <c r="N25" s="94">
        <f t="shared" si="0"/>
        <v>3434653.0</v>
      </c>
      <c r="O25" s="69">
        <v>4208483.0</v>
      </c>
      <c r="P25" s="36">
        <f t="shared" si="1"/>
        <v>-18.387385668422564</v>
      </c>
      <c r="Q25" s="69">
        <v>3658069.0</v>
      </c>
      <c r="R25" s="36">
        <f t="shared" si="2"/>
        <v>-6.107484577245536</v>
      </c>
    </row>
    <row r="26" spans="8:8" ht="36.75">
      <c r="A26" s="8">
        <v>22.0</v>
      </c>
      <c r="B26" s="92" t="s">
        <v>44</v>
      </c>
      <c r="C26" s="62">
        <v>1078128.0</v>
      </c>
      <c r="D26" s="63">
        <v>98894.0</v>
      </c>
      <c r="E26" s="63">
        <v>566302.0</v>
      </c>
      <c r="F26" s="63">
        <v>2305.0</v>
      </c>
      <c r="G26" s="64" t="s">
        <v>69</v>
      </c>
      <c r="H26" s="64" t="s">
        <v>75</v>
      </c>
      <c r="I26" s="64" t="s">
        <v>102</v>
      </c>
      <c r="J26" s="64" t="s">
        <v>70</v>
      </c>
      <c r="K26" s="65"/>
      <c r="L26" s="64" t="s">
        <v>72</v>
      </c>
      <c r="M26" s="66"/>
      <c r="N26" s="94">
        <f t="shared" si="0"/>
        <v>1745629.0</v>
      </c>
      <c r="O26" s="69">
        <v>2337224.0</v>
      </c>
      <c r="P26" s="36">
        <f t="shared" si="1"/>
        <v>-25.311865700506242</v>
      </c>
      <c r="Q26" s="69">
        <v>1925917.0</v>
      </c>
      <c r="R26" s="36">
        <f t="shared" si="2"/>
        <v>-9.361151077642495</v>
      </c>
    </row>
    <row r="27" spans="8:8" ht="36.75">
      <c r="A27" s="8">
        <v>23.0</v>
      </c>
      <c r="B27" s="92" t="s">
        <v>45</v>
      </c>
      <c r="C27" s="62">
        <v>1151770.0</v>
      </c>
      <c r="D27" s="63">
        <v>526930.0</v>
      </c>
      <c r="E27" s="63">
        <v>476095.0</v>
      </c>
      <c r="F27" s="64">
        <v>698.0</v>
      </c>
      <c r="G27" s="64" t="s">
        <v>69</v>
      </c>
      <c r="H27" s="64" t="s">
        <v>75</v>
      </c>
      <c r="I27" s="64" t="s">
        <v>102</v>
      </c>
      <c r="J27" s="64" t="s">
        <v>70</v>
      </c>
      <c r="K27" s="65"/>
      <c r="L27" s="64" t="s">
        <v>72</v>
      </c>
      <c r="M27" s="66"/>
      <c r="N27" s="94">
        <f t="shared" si="0"/>
        <v>2155493.0</v>
      </c>
      <c r="O27" s="69">
        <v>3445072.0</v>
      </c>
      <c r="P27" s="36">
        <f t="shared" si="1"/>
        <v>-37.432570349763374</v>
      </c>
      <c r="Q27" s="69">
        <v>2228245.0</v>
      </c>
      <c r="R27" s="36">
        <f t="shared" si="2"/>
        <v>-3.2649910579850956</v>
      </c>
    </row>
    <row r="28" spans="8:8" ht="36.75">
      <c r="A28" s="8">
        <v>24.0</v>
      </c>
      <c r="B28" s="92" t="s">
        <v>46</v>
      </c>
      <c r="C28" s="62">
        <v>1626765.0</v>
      </c>
      <c r="D28" s="63">
        <v>484415.0</v>
      </c>
      <c r="E28" s="63">
        <v>815668.0</v>
      </c>
      <c r="F28" s="63">
        <v>42481.0</v>
      </c>
      <c r="G28" s="64" t="s">
        <v>69</v>
      </c>
      <c r="H28" s="64">
        <v>186.0</v>
      </c>
      <c r="I28" s="64" t="s">
        <v>102</v>
      </c>
      <c r="J28" s="64" t="s">
        <v>70</v>
      </c>
      <c r="K28" s="65"/>
      <c r="L28" s="64" t="s">
        <v>72</v>
      </c>
      <c r="M28" s="66"/>
      <c r="N28" s="94">
        <f t="shared" si="0"/>
        <v>2969515.0</v>
      </c>
      <c r="O28" s="69">
        <v>3772284.0</v>
      </c>
      <c r="P28" s="36">
        <f t="shared" si="1"/>
        <v>-21.280714813624847</v>
      </c>
      <c r="Q28" s="69">
        <v>3163129.0</v>
      </c>
      <c r="R28" s="36">
        <f t="shared" si="2"/>
        <v>-6.120964399491769</v>
      </c>
    </row>
    <row r="29" spans="8:8" ht="36.75">
      <c r="A29" s="8">
        <v>25.0</v>
      </c>
      <c r="B29" s="92" t="s">
        <v>47</v>
      </c>
      <c r="C29" s="62">
        <v>7598700.0</v>
      </c>
      <c r="D29" s="63">
        <v>3529855.0</v>
      </c>
      <c r="E29" s="63">
        <v>5596620.0</v>
      </c>
      <c r="F29" s="63">
        <v>908678.0</v>
      </c>
      <c r="G29" s="64" t="s">
        <v>69</v>
      </c>
      <c r="H29" s="63">
        <v>2821.0</v>
      </c>
      <c r="I29" s="64" t="s">
        <v>102</v>
      </c>
      <c r="J29" s="63">
        <v>2149.0</v>
      </c>
      <c r="K29" s="63">
        <v>41523.0</v>
      </c>
      <c r="L29" s="63">
        <v>1907.0</v>
      </c>
      <c r="M29" s="66"/>
      <c r="N29" s="94">
        <f t="shared" si="0"/>
        <v>1.7682253E7</v>
      </c>
      <c r="O29" s="69">
        <v>1.9188745E7</v>
      </c>
      <c r="P29" s="36">
        <f t="shared" si="1"/>
        <v>-7.850914689835109</v>
      </c>
      <c r="Q29" s="69">
        <v>1.7739268E7</v>
      </c>
      <c r="R29" s="36">
        <f t="shared" si="2"/>
        <v>-0.3214055957664093</v>
      </c>
    </row>
    <row r="30" spans="8:8" ht="36.75">
      <c r="A30" s="8">
        <v>26.0</v>
      </c>
      <c r="B30" s="92" t="s">
        <v>48</v>
      </c>
      <c r="C30" s="62">
        <v>1359713.0</v>
      </c>
      <c r="D30" s="63">
        <v>309829.0</v>
      </c>
      <c r="E30" s="63">
        <v>1025696.0</v>
      </c>
      <c r="F30" s="63">
        <v>22744.0</v>
      </c>
      <c r="G30" s="64" t="s">
        <v>69</v>
      </c>
      <c r="H30" s="64" t="s">
        <v>75</v>
      </c>
      <c r="I30" s="64" t="s">
        <v>102</v>
      </c>
      <c r="J30" s="64" t="s">
        <v>70</v>
      </c>
      <c r="K30" s="65"/>
      <c r="L30" s="64">
        <v>14.0</v>
      </c>
      <c r="M30" s="66"/>
      <c r="N30" s="94">
        <f t="shared" si="0"/>
        <v>2717996.0</v>
      </c>
      <c r="O30" s="69">
        <v>3330938.0</v>
      </c>
      <c r="P30" s="36">
        <f t="shared" si="1"/>
        <v>-18.401483305903625</v>
      </c>
      <c r="Q30" s="69">
        <v>2777836.0</v>
      </c>
      <c r="R30" s="36">
        <f t="shared" si="2"/>
        <v>-2.1541948480759845</v>
      </c>
    </row>
    <row r="31" spans="8:8" ht="36.75">
      <c r="A31" s="8">
        <v>27.0</v>
      </c>
      <c r="B31" s="92" t="s">
        <v>49</v>
      </c>
      <c r="C31" s="62">
        <v>2007437.0</v>
      </c>
      <c r="D31" s="63">
        <v>545701.0</v>
      </c>
      <c r="E31" s="63">
        <v>1185558.0</v>
      </c>
      <c r="F31" s="63">
        <v>30287.0</v>
      </c>
      <c r="G31" s="64" t="s">
        <v>69</v>
      </c>
      <c r="H31" s="64" t="s">
        <v>75</v>
      </c>
      <c r="I31" s="64" t="s">
        <v>102</v>
      </c>
      <c r="J31" s="64" t="s">
        <v>70</v>
      </c>
      <c r="K31" s="65"/>
      <c r="L31" s="70">
        <v>5.0</v>
      </c>
      <c r="M31" s="66"/>
      <c r="N31" s="94">
        <f t="shared" si="0"/>
        <v>3768988.0</v>
      </c>
      <c r="O31" s="69">
        <v>5324367.0</v>
      </c>
      <c r="P31" s="36">
        <f t="shared" si="1"/>
        <v>-29.212467885853847</v>
      </c>
      <c r="Q31" s="69">
        <v>3877366.0</v>
      </c>
      <c r="R31" s="36">
        <f t="shared" si="2"/>
        <v>-2.7951449514954225</v>
      </c>
    </row>
    <row r="32" spans="8:8" ht="36.75">
      <c r="A32" s="8">
        <v>28.0</v>
      </c>
      <c r="B32" s="92" t="s">
        <v>50</v>
      </c>
      <c r="C32" s="62">
        <v>3744741.0</v>
      </c>
      <c r="D32" s="63">
        <v>911493.0</v>
      </c>
      <c r="E32" s="63">
        <v>2864715.0</v>
      </c>
      <c r="F32" s="63">
        <v>187826.0</v>
      </c>
      <c r="G32" s="64" t="s">
        <v>69</v>
      </c>
      <c r="H32" s="70">
        <v>3.0</v>
      </c>
      <c r="I32" s="64" t="s">
        <v>102</v>
      </c>
      <c r="J32" s="64" t="s">
        <v>70</v>
      </c>
      <c r="K32" s="65"/>
      <c r="L32" s="64">
        <v>39.0</v>
      </c>
      <c r="M32" s="66"/>
      <c r="N32" s="94">
        <f t="shared" si="0"/>
        <v>7708817.0</v>
      </c>
      <c r="O32" s="69">
        <v>9538622.0</v>
      </c>
      <c r="P32" s="36">
        <f t="shared" si="1"/>
        <v>-19.18311680659953</v>
      </c>
      <c r="Q32" s="69">
        <v>7914491.0</v>
      </c>
      <c r="R32" s="36">
        <f t="shared" si="2"/>
        <v>-2.5987015463154863</v>
      </c>
    </row>
    <row r="33" spans="8:8" ht="36.75">
      <c r="A33" s="8">
        <v>29.0</v>
      </c>
      <c r="B33" s="92" t="s">
        <v>51</v>
      </c>
      <c r="C33" s="62">
        <v>1679904.0</v>
      </c>
      <c r="D33" s="63">
        <v>569838.0</v>
      </c>
      <c r="E33" s="63">
        <v>568517.0</v>
      </c>
      <c r="F33" s="63">
        <v>1717.0</v>
      </c>
      <c r="G33" s="64" t="s">
        <v>69</v>
      </c>
      <c r="H33" s="64" t="s">
        <v>75</v>
      </c>
      <c r="I33" s="64" t="s">
        <v>102</v>
      </c>
      <c r="J33" s="64" t="s">
        <v>70</v>
      </c>
      <c r="K33" s="65"/>
      <c r="L33" s="64" t="s">
        <v>72</v>
      </c>
      <c r="M33" s="66"/>
      <c r="N33" s="94">
        <f t="shared" si="0"/>
        <v>2819976.0</v>
      </c>
      <c r="O33" s="69">
        <v>3734365.0</v>
      </c>
      <c r="P33" s="36">
        <f t="shared" si="1"/>
        <v>-24.4857961125921</v>
      </c>
      <c r="Q33" s="69">
        <v>2812615.0</v>
      </c>
      <c r="R33" s="36">
        <f t="shared" si="2"/>
        <v>0.2617137432602756</v>
      </c>
    </row>
    <row r="34" spans="8:8" ht="36.75">
      <c r="A34" s="8">
        <v>30.0</v>
      </c>
      <c r="B34" s="92" t="s">
        <v>52</v>
      </c>
      <c r="C34" s="62">
        <v>1814235.0</v>
      </c>
      <c r="D34" s="63">
        <v>468514.0</v>
      </c>
      <c r="E34" s="63">
        <v>749480.0</v>
      </c>
      <c r="F34" s="64" t="s">
        <v>74</v>
      </c>
      <c r="G34" s="64" t="s">
        <v>69</v>
      </c>
      <c r="H34" s="64" t="s">
        <v>75</v>
      </c>
      <c r="I34" s="64" t="s">
        <v>102</v>
      </c>
      <c r="J34" s="64" t="s">
        <v>70</v>
      </c>
      <c r="K34" s="65"/>
      <c r="L34" s="64" t="s">
        <v>72</v>
      </c>
      <c r="M34" s="66"/>
      <c r="N34" s="94">
        <f t="shared" si="0"/>
        <v>3032229.0</v>
      </c>
      <c r="O34" s="69">
        <v>3810786.0</v>
      </c>
      <c r="P34" s="36">
        <f t="shared" si="1"/>
        <v>-20.430352163569403</v>
      </c>
      <c r="Q34" s="69">
        <v>3151492.0</v>
      </c>
      <c r="R34" s="36">
        <f t="shared" si="2"/>
        <v>-3.784334531072901</v>
      </c>
    </row>
    <row r="35" spans="8:8" ht="36.75">
      <c r="A35" s="8">
        <v>31.0</v>
      </c>
      <c r="B35" s="92" t="s">
        <v>53</v>
      </c>
      <c r="C35" s="62">
        <v>2814837.0</v>
      </c>
      <c r="D35" s="63">
        <v>1174148.0</v>
      </c>
      <c r="E35" s="63">
        <v>1997988.0</v>
      </c>
      <c r="F35" s="63">
        <v>109159.0</v>
      </c>
      <c r="G35" s="64" t="s">
        <v>69</v>
      </c>
      <c r="H35" s="64">
        <v>140.0</v>
      </c>
      <c r="I35" s="64" t="s">
        <v>102</v>
      </c>
      <c r="J35" s="64" t="s">
        <v>70</v>
      </c>
      <c r="K35" s="63">
        <v>31408.0</v>
      </c>
      <c r="L35" s="64" t="s">
        <v>72</v>
      </c>
      <c r="M35" s="66"/>
      <c r="N35" s="94">
        <f t="shared" si="0"/>
        <v>6127680.0</v>
      </c>
      <c r="O35" s="69">
        <v>8323360.0</v>
      </c>
      <c r="P35" s="36">
        <f t="shared" si="1"/>
        <v>-26.37973126237481</v>
      </c>
      <c r="Q35" s="69">
        <v>6263629.0</v>
      </c>
      <c r="R35" s="36">
        <f t="shared" si="2"/>
        <v>-2.1704510276710196</v>
      </c>
    </row>
    <row r="36" spans="8:8" ht="36.75">
      <c r="A36" s="8">
        <v>32.0</v>
      </c>
      <c r="B36" s="92" t="s">
        <v>54</v>
      </c>
      <c r="C36" s="62">
        <v>1501276.0</v>
      </c>
      <c r="D36" s="63">
        <v>219306.0</v>
      </c>
      <c r="E36" s="63">
        <v>872750.0</v>
      </c>
      <c r="F36" s="63">
        <v>27693.0</v>
      </c>
      <c r="G36" s="64" t="s">
        <v>69</v>
      </c>
      <c r="H36" s="64" t="s">
        <v>75</v>
      </c>
      <c r="I36" s="64" t="s">
        <v>102</v>
      </c>
      <c r="J36" s="64" t="s">
        <v>70</v>
      </c>
      <c r="K36" s="65"/>
      <c r="L36" s="64" t="s">
        <v>72</v>
      </c>
      <c r="M36" s="66"/>
      <c r="N36" s="94">
        <f t="shared" si="0"/>
        <v>2621025.0</v>
      </c>
      <c r="O36" s="69">
        <v>3192764.0</v>
      </c>
      <c r="P36" s="36">
        <f t="shared" si="1"/>
        <v>-17.907336715147125</v>
      </c>
      <c r="Q36" s="69">
        <v>2696791.0</v>
      </c>
      <c r="R36" s="36">
        <f t="shared" si="2"/>
        <v>-2.809487275802982</v>
      </c>
    </row>
    <row r="37" spans="8:8" ht="36.75">
      <c r="A37" s="8">
        <v>33.0</v>
      </c>
      <c r="B37" s="92" t="s">
        <v>55</v>
      </c>
      <c r="C37" s="62">
        <v>2792430.0</v>
      </c>
      <c r="D37" s="63">
        <v>595841.0</v>
      </c>
      <c r="E37" s="63">
        <v>1354027.0</v>
      </c>
      <c r="F37" s="63">
        <v>144400.0</v>
      </c>
      <c r="G37" s="64" t="s">
        <v>69</v>
      </c>
      <c r="H37" s="63">
        <v>1224.0</v>
      </c>
      <c r="I37" s="64" t="s">
        <v>102</v>
      </c>
      <c r="J37" s="70">
        <v>56.0</v>
      </c>
      <c r="K37" s="63">
        <v>15973.0</v>
      </c>
      <c r="L37" s="64">
        <v>373.0</v>
      </c>
      <c r="M37" s="66"/>
      <c r="N37" s="94">
        <f t="shared" si="0"/>
        <v>4904324.0</v>
      </c>
      <c r="O37" s="69">
        <v>5807280.0</v>
      </c>
      <c r="P37" s="36">
        <f t="shared" si="1"/>
        <v>-15.548690609028668</v>
      </c>
      <c r="Q37" s="69">
        <v>4866415.0</v>
      </c>
      <c r="R37" s="36">
        <f t="shared" si="2"/>
        <v>0.7789923383024259</v>
      </c>
    </row>
    <row r="38" spans="8:8" ht="36.75">
      <c r="A38" s="8">
        <v>34.0</v>
      </c>
      <c r="B38" s="92" t="s">
        <v>56</v>
      </c>
      <c r="C38" s="62">
        <v>1179220.0</v>
      </c>
      <c r="D38" s="63">
        <v>203059.0</v>
      </c>
      <c r="E38" s="63">
        <v>540231.0</v>
      </c>
      <c r="F38" s="63">
        <v>30819.0</v>
      </c>
      <c r="G38" s="64" t="s">
        <v>69</v>
      </c>
      <c r="H38" s="64" t="s">
        <v>75</v>
      </c>
      <c r="I38" s="64" t="s">
        <v>102</v>
      </c>
      <c r="J38" s="64" t="s">
        <v>70</v>
      </c>
      <c r="K38" s="65"/>
      <c r="L38" s="64" t="s">
        <v>72</v>
      </c>
      <c r="M38" s="66"/>
      <c r="N38" s="94">
        <f t="shared" si="0"/>
        <v>1953329.0</v>
      </c>
      <c r="O38" s="69">
        <v>2509480.0</v>
      </c>
      <c r="P38" s="36">
        <f t="shared" si="1"/>
        <v>-22.162001689593065</v>
      </c>
      <c r="Q38" s="69">
        <v>2159534.0</v>
      </c>
      <c r="R38" s="36">
        <f t="shared" si="2"/>
        <v>-9.54858779718217</v>
      </c>
    </row>
    <row r="39" spans="8:8" ht="36.75">
      <c r="A39" s="8">
        <v>35.0</v>
      </c>
      <c r="B39" s="92" t="s">
        <v>57</v>
      </c>
      <c r="C39" s="62">
        <v>1056859.0</v>
      </c>
      <c r="D39" s="63">
        <v>72027.0</v>
      </c>
      <c r="E39" s="63">
        <v>892787.0</v>
      </c>
      <c r="F39" s="64" t="s">
        <v>74</v>
      </c>
      <c r="G39" s="64" t="s">
        <v>69</v>
      </c>
      <c r="H39" s="64" t="s">
        <v>75</v>
      </c>
      <c r="I39" s="64" t="s">
        <v>102</v>
      </c>
      <c r="J39" s="64" t="s">
        <v>70</v>
      </c>
      <c r="K39" s="65"/>
      <c r="L39" s="64" t="s">
        <v>72</v>
      </c>
      <c r="M39" s="66"/>
      <c r="N39" s="94">
        <f t="shared" si="0"/>
        <v>2021673.0</v>
      </c>
      <c r="O39" s="69">
        <v>2289153.0</v>
      </c>
      <c r="P39" s="36">
        <f t="shared" si="1"/>
        <v>-11.684671142557967</v>
      </c>
      <c r="Q39" s="69">
        <v>2088363.0</v>
      </c>
      <c r="R39" s="36">
        <f t="shared" si="2"/>
        <v>-3.1934103410183</v>
      </c>
    </row>
    <row r="40" spans="8:8" ht="36.75">
      <c r="A40" s="8">
        <v>36.0</v>
      </c>
      <c r="B40" s="92" t="s">
        <v>58</v>
      </c>
      <c r="C40" s="62">
        <v>933998.0</v>
      </c>
      <c r="D40" s="63">
        <v>48917.0</v>
      </c>
      <c r="E40" s="63">
        <v>878672.0</v>
      </c>
      <c r="F40" s="63">
        <v>2859.0</v>
      </c>
      <c r="G40" s="64" t="s">
        <v>69</v>
      </c>
      <c r="H40" s="64" t="s">
        <v>75</v>
      </c>
      <c r="I40" s="64" t="s">
        <v>102</v>
      </c>
      <c r="J40" s="64" t="s">
        <v>70</v>
      </c>
      <c r="K40" s="65"/>
      <c r="L40" s="64" t="s">
        <v>72</v>
      </c>
      <c r="M40" s="66"/>
      <c r="N40" s="94">
        <f t="shared" si="0"/>
        <v>1864446.0</v>
      </c>
      <c r="O40" s="69">
        <v>2014044.0</v>
      </c>
      <c r="P40" s="36">
        <f t="shared" si="1"/>
        <v>-7.4277423929169375</v>
      </c>
      <c r="Q40" s="69">
        <v>1913482.0</v>
      </c>
      <c r="R40" s="36">
        <f t="shared" si="2"/>
        <v>-2.5626580234358096</v>
      </c>
    </row>
    <row r="41" spans="8:8" ht="36.75">
      <c r="A41" s="8">
        <v>37.0</v>
      </c>
      <c r="B41" s="92" t="s">
        <v>59</v>
      </c>
      <c r="C41" s="62">
        <v>808610.0</v>
      </c>
      <c r="D41" s="63">
        <v>117083.0</v>
      </c>
      <c r="E41" s="63">
        <v>604519.0</v>
      </c>
      <c r="F41" s="63">
        <v>1363.0</v>
      </c>
      <c r="G41" s="64" t="s">
        <v>69</v>
      </c>
      <c r="H41" s="64" t="s">
        <v>75</v>
      </c>
      <c r="I41" s="64" t="s">
        <v>102</v>
      </c>
      <c r="J41" s="64" t="s">
        <v>70</v>
      </c>
      <c r="K41" s="65"/>
      <c r="L41" s="64" t="s">
        <v>72</v>
      </c>
      <c r="M41" s="66"/>
      <c r="N41" s="94">
        <f t="shared" si="0"/>
        <v>1531575.0</v>
      </c>
      <c r="O41" s="69">
        <v>1863686.0</v>
      </c>
      <c r="P41" s="36">
        <f t="shared" si="1"/>
        <v>-17.820115620335187</v>
      </c>
      <c r="Q41" s="69">
        <v>1590773.0</v>
      </c>
      <c r="R41" s="36">
        <f t="shared" si="2"/>
        <v>-3.721335476526192</v>
      </c>
    </row>
    <row r="42" spans="8:8" ht="36.75">
      <c r="A42" s="8"/>
      <c r="B42" s="92" t="s">
        <v>68</v>
      </c>
      <c r="C42" s="71">
        <v>0.0</v>
      </c>
      <c r="D42" s="64" t="s">
        <v>73</v>
      </c>
      <c r="E42" s="64" t="s">
        <v>73</v>
      </c>
      <c r="F42" s="64" t="s">
        <v>74</v>
      </c>
      <c r="G42" s="64" t="s">
        <v>69</v>
      </c>
      <c r="H42" s="64" t="s">
        <v>75</v>
      </c>
      <c r="I42" s="64" t="s">
        <v>102</v>
      </c>
      <c r="J42" s="64" t="s">
        <v>70</v>
      </c>
      <c r="K42" s="64" t="s">
        <v>71</v>
      </c>
      <c r="L42" s="64" t="s">
        <v>72</v>
      </c>
      <c r="M42" s="72">
        <v>285702.0</v>
      </c>
      <c r="N42" s="94">
        <f t="shared" si="0"/>
        <v>285702.0</v>
      </c>
      <c r="O42" s="69">
        <v>208612.0</v>
      </c>
      <c r="P42" s="36">
        <f t="shared" si="1"/>
        <v>36.953770636396754</v>
      </c>
      <c r="Q42" s="69">
        <v>285702.0</v>
      </c>
      <c r="R42" s="36">
        <f t="shared" si="2"/>
        <v>0.0</v>
      </c>
    </row>
    <row r="43" spans="8:8" ht="36.75">
      <c r="A43" s="8"/>
      <c r="B43" s="92" t="s">
        <v>60</v>
      </c>
      <c r="C43" s="64" t="s">
        <v>73</v>
      </c>
      <c r="D43" s="64" t="s">
        <v>73</v>
      </c>
      <c r="E43" s="64" t="s">
        <v>73</v>
      </c>
      <c r="F43" s="64" t="s">
        <v>74</v>
      </c>
      <c r="G43" s="64" t="s">
        <v>69</v>
      </c>
      <c r="H43" s="64" t="s">
        <v>75</v>
      </c>
      <c r="I43" s="64" t="s">
        <v>102</v>
      </c>
      <c r="J43" s="64" t="s">
        <v>70</v>
      </c>
      <c r="K43" s="64" t="s">
        <v>71</v>
      </c>
      <c r="L43" s="64" t="s">
        <v>72</v>
      </c>
      <c r="M43" s="73">
        <v>0.0</v>
      </c>
      <c r="N43" s="94">
        <f t="shared" si="0"/>
        <v>0.0</v>
      </c>
      <c r="O43" s="9">
        <v>0.0</v>
      </c>
      <c r="P43" s="36" t="e">
        <f t="shared" si="1"/>
        <v>#DIV/0!</v>
      </c>
      <c r="Q43" s="69">
        <v>0.0</v>
      </c>
      <c r="R43" s="36" t="e">
        <f t="shared" si="2"/>
        <v>#DIV/0!</v>
      </c>
    </row>
    <row r="44" spans="8:8" ht="36.0">
      <c r="A44" s="8"/>
      <c r="B44" s="95" t="s">
        <v>61</v>
      </c>
      <c r="C44" s="74">
        <f>SUM(C5:C43)</f>
        <v>6.8393625E7</v>
      </c>
      <c r="D44" s="74">
        <f t="shared" si="3" ref="D44:M44">SUM(D5:D43)</f>
        <v>1.6923207E7</v>
      </c>
      <c r="E44" s="74">
        <f t="shared" si="3"/>
        <v>4.4796352E7</v>
      </c>
      <c r="F44" s="74">
        <f t="shared" si="3"/>
        <v>2293028.0</v>
      </c>
      <c r="G44" s="74">
        <f t="shared" si="3"/>
        <v>0.0</v>
      </c>
      <c r="H44" s="74">
        <f t="shared" si="3"/>
        <v>7194.0</v>
      </c>
      <c r="I44" s="74">
        <f t="shared" si="3"/>
        <v>0.0</v>
      </c>
      <c r="J44" s="74">
        <f t="shared" si="3"/>
        <v>2259.0</v>
      </c>
      <c r="K44" s="74">
        <f t="shared" si="3"/>
        <v>202017.0</v>
      </c>
      <c r="L44" s="74">
        <f t="shared" si="3"/>
        <v>3617.0</v>
      </c>
      <c r="M44" s="74">
        <f t="shared" si="3"/>
        <v>285702.0</v>
      </c>
      <c r="N44" s="94">
        <f t="shared" si="0"/>
        <v>1.32907001E8</v>
      </c>
      <c r="O44" s="69">
        <v>1.60171125E8</v>
      </c>
      <c r="P44" s="36">
        <f>(N44-O44)/O44*100</f>
        <v>-17.02187207588134</v>
      </c>
      <c r="Q44" s="69">
        <v>1.36497384E8</v>
      </c>
      <c r="R44" s="36">
        <f t="shared" si="2"/>
        <v>-2.6303676266792047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B1:H16"/>
  <sheetViews>
    <sheetView workbookViewId="0">
      <selection activeCell="I21" sqref="I21"/>
    </sheetView>
  </sheetViews>
  <sheetFormatPr defaultRowHeight="15.0" defaultColWidth="10"/>
  <cols>
    <col min="2" max="2" customWidth="1" bestFit="1" width="13.285156" style="0"/>
    <col min="3" max="3" customWidth="1" bestFit="1" width="20.0" style="0"/>
    <col min="6" max="6" customWidth="1" bestFit="1" width="17.710938" style="0"/>
  </cols>
  <sheetData>
    <row r="1" spans="8:8" ht="15.75"/>
    <row r="2" spans="8:8" ht="16.5">
      <c r="B2" s="75"/>
      <c r="C2" s="76"/>
      <c r="D2" s="76"/>
      <c r="E2" s="76"/>
      <c r="F2" s="76"/>
      <c r="G2" s="77"/>
    </row>
    <row r="3" spans="8:8" ht="17.25">
      <c r="B3" s="78" t="s">
        <v>103</v>
      </c>
      <c r="C3" s="79"/>
      <c r="D3" s="79"/>
      <c r="E3" s="79"/>
      <c r="F3" s="79"/>
      <c r="G3" s="80"/>
    </row>
    <row r="4" spans="8:8" ht="16.5">
      <c r="B4" s="81" t="s">
        <v>78</v>
      </c>
      <c r="C4" s="81" t="s">
        <v>8</v>
      </c>
      <c r="D4" s="81" t="s">
        <v>9</v>
      </c>
      <c r="E4" s="81" t="s">
        <v>10</v>
      </c>
      <c r="F4" s="81" t="s">
        <v>11</v>
      </c>
      <c r="G4" s="81" t="s">
        <v>61</v>
      </c>
    </row>
    <row r="5" spans="8:8" ht="19.5">
      <c r="B5" s="82" t="s">
        <v>79</v>
      </c>
      <c r="C5" s="83">
        <v>4987.0</v>
      </c>
      <c r="D5" s="84">
        <v>664.0</v>
      </c>
      <c r="E5" s="96">
        <v>2205.0</v>
      </c>
      <c r="F5" s="84">
        <v>30.0</v>
      </c>
      <c r="G5" s="85">
        <f>SUM(C5:F5)</f>
        <v>7886.0</v>
      </c>
    </row>
    <row r="6" spans="8:8" ht="19.5">
      <c r="B6" s="82" t="s">
        <v>80</v>
      </c>
      <c r="C6" s="86">
        <v>229.0</v>
      </c>
      <c r="D6" s="87">
        <v>245.0</v>
      </c>
      <c r="E6" s="87">
        <v>285.0</v>
      </c>
      <c r="F6" s="88">
        <v>7127.0</v>
      </c>
      <c r="G6" s="85">
        <f>SUM(C6:F6)</f>
        <v>7886.0</v>
      </c>
    </row>
    <row r="10" spans="8:8">
      <c r="B10" s="89" t="s">
        <v>81</v>
      </c>
      <c r="C10" s="89" t="s">
        <v>82</v>
      </c>
      <c r="E10" s="89" t="s">
        <v>83</v>
      </c>
      <c r="F10" s="89" t="s">
        <v>84</v>
      </c>
    </row>
    <row r="11" spans="8:8">
      <c r="B11" s="90" t="s">
        <v>85</v>
      </c>
      <c r="C11">
        <v>2.2312651E7</v>
      </c>
      <c r="E11" s="90" t="s">
        <v>85</v>
      </c>
      <c r="F11">
        <v>2.641777E7</v>
      </c>
    </row>
    <row r="12" spans="8:8">
      <c r="B12" s="90" t="s">
        <v>86</v>
      </c>
      <c r="C12">
        <v>1.4547075E7</v>
      </c>
      <c r="E12" s="90" t="s">
        <v>86</v>
      </c>
      <c r="F12">
        <v>1.7922164E7</v>
      </c>
    </row>
    <row r="13" spans="8:8">
      <c r="B13" s="90" t="s">
        <v>87</v>
      </c>
      <c r="C13">
        <v>2.4594521E7</v>
      </c>
      <c r="E13" s="90" t="s">
        <v>87</v>
      </c>
      <c r="F13">
        <v>2.991033E7</v>
      </c>
    </row>
    <row r="14" spans="8:8">
      <c r="B14" s="90" t="s">
        <v>88</v>
      </c>
      <c r="C14">
        <v>1.3836549E7</v>
      </c>
      <c r="E14" s="90" t="s">
        <v>88</v>
      </c>
      <c r="F14">
        <v>1.6029542E7</v>
      </c>
    </row>
    <row r="15" spans="8:8">
      <c r="B15" s="90" t="s">
        <v>89</v>
      </c>
      <c r="C15">
        <v>1.7667633E7</v>
      </c>
      <c r="E15" s="90" t="s">
        <v>89</v>
      </c>
      <c r="F15">
        <v>2.0158562E7</v>
      </c>
    </row>
    <row r="16" spans="8:8">
      <c r="B16" s="90" t="s">
        <v>90</v>
      </c>
      <c r="C16">
        <v>3.966287E7</v>
      </c>
      <c r="E16" s="90" t="s">
        <v>90</v>
      </c>
      <c r="F16">
        <v>4.4466459E7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T44"/>
  <sheetViews>
    <sheetView workbookViewId="0" zoomScale="37">
      <selection activeCell="A1" sqref="A1:S44"/>
    </sheetView>
  </sheetViews>
  <sheetFormatPr defaultRowHeight="15.0" defaultColWidth="10"/>
  <cols>
    <col min="1" max="1" customWidth="1" width="13.425781" style="0"/>
    <col min="2" max="2" customWidth="1" width="38.42578" style="0"/>
    <col min="3" max="3" customWidth="1" bestFit="1" width="29.425781" style="0"/>
    <col min="4" max="4" customWidth="1" bestFit="1" width="28.0" style="0"/>
    <col min="5" max="5" customWidth="1" bestFit="1" width="29.425781" style="0"/>
    <col min="6" max="6" customWidth="1" bestFit="1" width="25.855469" style="0"/>
    <col min="7" max="7" customWidth="1" bestFit="1" width="15.855469" style="0"/>
    <col min="8" max="8" customWidth="1" bestFit="1" width="35.0" style="0"/>
    <col min="9" max="9" customWidth="1" bestFit="1" width="31.140625" style="0"/>
    <col min="10" max="10" customWidth="1" bestFit="1" width="34.0" style="0"/>
    <col min="11" max="11" customWidth="1" bestFit="1" width="22.140625" style="0"/>
    <col min="12" max="12" customWidth="1" bestFit="1" width="19.710938" style="0"/>
    <col min="13" max="13" customWidth="1" bestFit="1" width="22.0" style="0"/>
    <col min="14" max="14" customWidth="1" bestFit="1" width="38.42578" style="0"/>
    <col min="15" max="15" customWidth="1" width="36.0" style="0"/>
    <col min="16" max="16" customWidth="1" bestFit="1" width="46.42578" style="0"/>
    <col min="17" max="17" customWidth="1" width="24.570312" style="0"/>
    <col min="18" max="18" customWidth="1" bestFit="1" width="47.570312" style="0"/>
    <col min="19" max="19" customWidth="1" bestFit="1" width="30.425781" style="0"/>
  </cols>
  <sheetData>
    <row r="1" spans="8:8" ht="47.25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4"/>
      <c r="S1" s="4"/>
    </row>
    <row r="2" spans="8:8" ht="4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  <c r="P2" s="6"/>
      <c r="Q2" s="6"/>
      <c r="R2" s="7"/>
      <c r="S2" s="7"/>
    </row>
    <row r="3" spans="8:8" ht="46.5">
      <c r="A3" s="8" t="s">
        <v>0</v>
      </c>
      <c r="B3" s="9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6"/>
      <c r="Q3" s="6"/>
      <c r="R3" s="7"/>
      <c r="S3" s="7"/>
    </row>
    <row r="4" spans="8:8" ht="36.0">
      <c r="A4" s="8"/>
      <c r="B4" s="9"/>
      <c r="C4" s="11" t="s">
        <v>3</v>
      </c>
      <c r="D4" s="11"/>
      <c r="E4" s="11"/>
      <c r="F4" s="11"/>
      <c r="G4" s="12"/>
      <c r="H4" s="12"/>
      <c r="I4" s="12"/>
      <c r="J4" s="12"/>
      <c r="K4" s="13"/>
      <c r="L4" s="13"/>
      <c r="M4" s="13"/>
      <c r="N4" s="13"/>
      <c r="O4" s="9"/>
      <c r="P4" s="14" t="s">
        <v>104</v>
      </c>
      <c r="Q4" s="15" t="s">
        <v>5</v>
      </c>
      <c r="R4" s="16" t="s">
        <v>105</v>
      </c>
      <c r="S4" s="17" t="s">
        <v>7</v>
      </c>
    </row>
    <row r="5" spans="8:8" ht="46.5">
      <c r="A5" s="18"/>
      <c r="B5" s="19"/>
      <c r="C5" s="20" t="s">
        <v>8</v>
      </c>
      <c r="D5" s="21" t="s">
        <v>9</v>
      </c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1" t="s">
        <v>18</v>
      </c>
      <c r="N5" s="22" t="s">
        <v>19</v>
      </c>
      <c r="O5" s="9" t="s">
        <v>20</v>
      </c>
      <c r="P5" s="19" t="s">
        <v>21</v>
      </c>
      <c r="Q5" s="23"/>
      <c r="R5" s="24" t="s">
        <v>20</v>
      </c>
      <c r="S5" s="19"/>
    </row>
    <row r="6" spans="8:8" ht="36.75">
      <c r="A6" s="25">
        <v>1.0</v>
      </c>
      <c r="B6" s="26" t="s">
        <v>22</v>
      </c>
      <c r="C6" s="63">
        <v>1867245.0</v>
      </c>
      <c r="D6" s="63">
        <v>455411.0</v>
      </c>
      <c r="E6" s="63">
        <v>947866.0</v>
      </c>
      <c r="F6" s="63">
        <v>59453.0</v>
      </c>
      <c r="G6" s="64" t="s">
        <v>69</v>
      </c>
      <c r="H6" s="64" t="s">
        <v>106</v>
      </c>
      <c r="I6" s="64" t="s">
        <v>107</v>
      </c>
      <c r="J6" s="64" t="s">
        <v>94</v>
      </c>
      <c r="K6" s="63">
        <v>15105.0</v>
      </c>
      <c r="L6" s="64" t="s">
        <v>95</v>
      </c>
      <c r="M6" s="64" t="s">
        <v>97</v>
      </c>
      <c r="N6" s="64" t="s">
        <v>96</v>
      </c>
      <c r="O6" s="34">
        <f>SUM(C6:N6)</f>
        <v>3345080.0</v>
      </c>
      <c r="P6" s="50">
        <v>3991613.0</v>
      </c>
      <c r="Q6" s="36">
        <f>(O6-P6)/P6*100</f>
        <v>-16.197286660806046</v>
      </c>
      <c r="R6" s="97">
        <v>3139378.0</v>
      </c>
      <c r="S6" s="36">
        <f>(O6-R6)/R6*100</f>
        <v>6.552317051339469</v>
      </c>
    </row>
    <row r="7" spans="8:8" ht="36.75">
      <c r="A7" s="8">
        <v>2.0</v>
      </c>
      <c r="B7" s="9" t="s">
        <v>24</v>
      </c>
      <c r="C7" s="63">
        <v>1667854.0</v>
      </c>
      <c r="D7" s="63">
        <v>1059277.0</v>
      </c>
      <c r="E7" s="62">
        <v>1429783.0</v>
      </c>
      <c r="F7" s="63">
        <v>21375.0</v>
      </c>
      <c r="G7" s="64" t="s">
        <v>69</v>
      </c>
      <c r="H7" s="64" t="s">
        <v>106</v>
      </c>
      <c r="I7" s="64" t="s">
        <v>107</v>
      </c>
      <c r="J7" s="64" t="s">
        <v>94</v>
      </c>
      <c r="K7" s="64" t="s">
        <v>71</v>
      </c>
      <c r="L7" s="64" t="s">
        <v>95</v>
      </c>
      <c r="M7" s="64" t="s">
        <v>97</v>
      </c>
      <c r="N7" s="64" t="s">
        <v>96</v>
      </c>
      <c r="O7" s="34">
        <f t="shared" si="0" ref="O7:O43">SUM(C7:N7)</f>
        <v>4178289.0</v>
      </c>
      <c r="P7" s="50">
        <v>7362558.0</v>
      </c>
      <c r="Q7" s="36">
        <f t="shared" si="1" ref="Q7:Q44">(O7-P7)/P7*100</f>
        <v>-43.249492907220564</v>
      </c>
      <c r="R7" s="97">
        <v>3893748.0</v>
      </c>
      <c r="S7" s="36">
        <f t="shared" si="2" ref="S7:S44">(O7-R7)/R7*100</f>
        <v>7.30763778241427</v>
      </c>
    </row>
    <row r="8" spans="8:8" ht="36.75">
      <c r="A8" s="8">
        <v>3.0</v>
      </c>
      <c r="B8" s="9" t="s">
        <v>25</v>
      </c>
      <c r="C8" s="63">
        <v>1476892.0</v>
      </c>
      <c r="D8" s="63">
        <v>152904.0</v>
      </c>
      <c r="E8" s="62">
        <v>1140279.0</v>
      </c>
      <c r="F8" s="63">
        <v>42620.0</v>
      </c>
      <c r="G8" s="64" t="s">
        <v>69</v>
      </c>
      <c r="H8" s="64" t="s">
        <v>106</v>
      </c>
      <c r="I8" s="64" t="s">
        <v>107</v>
      </c>
      <c r="J8" s="64" t="s">
        <v>94</v>
      </c>
      <c r="K8" s="64" t="s">
        <v>71</v>
      </c>
      <c r="L8" s="64" t="s">
        <v>95</v>
      </c>
      <c r="M8" s="64" t="s">
        <v>97</v>
      </c>
      <c r="N8" s="64" t="s">
        <v>96</v>
      </c>
      <c r="O8" s="34">
        <f t="shared" si="0"/>
        <v>2812695.0</v>
      </c>
      <c r="P8" s="50">
        <v>3785761.0</v>
      </c>
      <c r="Q8" s="36">
        <f t="shared" si="1"/>
        <v>-25.703313019495948</v>
      </c>
      <c r="R8" s="97">
        <v>2658693.0</v>
      </c>
      <c r="S8" s="36">
        <f t="shared" si="2"/>
        <v>5.7923949850546865</v>
      </c>
    </row>
    <row r="9" spans="8:8" ht="36.75">
      <c r="A9" s="8">
        <v>4.0</v>
      </c>
      <c r="B9" s="9" t="s">
        <v>26</v>
      </c>
      <c r="C9" s="63">
        <v>2949584.0</v>
      </c>
      <c r="D9" s="63">
        <v>198272.0</v>
      </c>
      <c r="E9" s="62">
        <v>1392331.0</v>
      </c>
      <c r="F9" s="63">
        <v>72367.0</v>
      </c>
      <c r="G9" s="64" t="s">
        <v>69</v>
      </c>
      <c r="H9" s="64" t="s">
        <v>106</v>
      </c>
      <c r="I9" s="64" t="s">
        <v>107</v>
      </c>
      <c r="J9" s="64" t="s">
        <v>94</v>
      </c>
      <c r="K9" s="63">
        <v>5956.0</v>
      </c>
      <c r="L9" s="64" t="s">
        <v>95</v>
      </c>
      <c r="M9" s="64" t="s">
        <v>97</v>
      </c>
      <c r="N9" s="64" t="s">
        <v>96</v>
      </c>
      <c r="O9" s="34">
        <f t="shared" si="0"/>
        <v>4618510.0</v>
      </c>
      <c r="P9" s="50">
        <v>5740103.0</v>
      </c>
      <c r="Q9" s="36">
        <f t="shared" si="1"/>
        <v>-19.539597111759143</v>
      </c>
      <c r="R9" s="97">
        <v>4374651.0</v>
      </c>
      <c r="S9" s="36">
        <f t="shared" si="2"/>
        <v>5.574364675033506</v>
      </c>
    </row>
    <row r="10" spans="8:8" ht="36.75">
      <c r="A10" s="8">
        <v>5.0</v>
      </c>
      <c r="B10" s="9" t="s">
        <v>27</v>
      </c>
      <c r="C10" s="63">
        <v>2061856.0</v>
      </c>
      <c r="D10" s="63">
        <v>338045.0</v>
      </c>
      <c r="E10" s="62">
        <v>1687426.0</v>
      </c>
      <c r="F10" s="63">
        <v>9008.0</v>
      </c>
      <c r="G10" s="64" t="s">
        <v>69</v>
      </c>
      <c r="H10" s="64" t="s">
        <v>106</v>
      </c>
      <c r="I10" s="64" t="s">
        <v>107</v>
      </c>
      <c r="J10" s="64" t="s">
        <v>94</v>
      </c>
      <c r="K10" s="64" t="s">
        <v>71</v>
      </c>
      <c r="L10" s="64" t="s">
        <v>95</v>
      </c>
      <c r="M10" s="64" t="s">
        <v>97</v>
      </c>
      <c r="N10" s="64" t="s">
        <v>96</v>
      </c>
      <c r="O10" s="34">
        <f t="shared" si="0"/>
        <v>4096335.0</v>
      </c>
      <c r="P10" s="50">
        <v>5119814.0</v>
      </c>
      <c r="Q10" s="36">
        <f t="shared" si="1"/>
        <v>-19.99055043796513</v>
      </c>
      <c r="R10" s="97">
        <v>3713518.0</v>
      </c>
      <c r="S10" s="36">
        <f t="shared" si="2"/>
        <v>10.30874227619201</v>
      </c>
    </row>
    <row r="11" spans="8:8" ht="36.75">
      <c r="A11" s="8">
        <v>6.0</v>
      </c>
      <c r="B11" s="9" t="s">
        <v>28</v>
      </c>
      <c r="C11" s="63">
        <v>573465.0</v>
      </c>
      <c r="D11" s="63">
        <v>149442.0</v>
      </c>
      <c r="E11" s="62">
        <v>323858.0</v>
      </c>
      <c r="F11" s="63">
        <v>1622.0</v>
      </c>
      <c r="G11" s="64" t="s">
        <v>69</v>
      </c>
      <c r="H11" s="64" t="s">
        <v>106</v>
      </c>
      <c r="I11" s="64" t="s">
        <v>107</v>
      </c>
      <c r="J11" s="64" t="s">
        <v>94</v>
      </c>
      <c r="K11" s="64" t="s">
        <v>71</v>
      </c>
      <c r="L11" s="64" t="s">
        <v>95</v>
      </c>
      <c r="M11" s="64" t="s">
        <v>97</v>
      </c>
      <c r="N11" s="64" t="s">
        <v>96</v>
      </c>
      <c r="O11" s="34">
        <f t="shared" si="0"/>
        <v>1048387.0</v>
      </c>
      <c r="P11" s="50">
        <v>1557786.0</v>
      </c>
      <c r="Q11" s="36">
        <f t="shared" si="1"/>
        <v>-32.70019116874847</v>
      </c>
      <c r="R11" s="97">
        <v>1016290.0</v>
      </c>
      <c r="S11" s="36">
        <f t="shared" si="2"/>
        <v>3.1582520737191158</v>
      </c>
    </row>
    <row r="12" spans="8:8" ht="36.75">
      <c r="A12" s="8">
        <v>7.0</v>
      </c>
      <c r="B12" s="9" t="s">
        <v>29</v>
      </c>
      <c r="C12" s="63">
        <v>1507988.0</v>
      </c>
      <c r="D12" s="63">
        <v>213369.0</v>
      </c>
      <c r="E12" s="62">
        <v>1579261.0</v>
      </c>
      <c r="F12" s="63">
        <v>19450.0</v>
      </c>
      <c r="G12" s="64" t="s">
        <v>69</v>
      </c>
      <c r="H12" s="64" t="s">
        <v>106</v>
      </c>
      <c r="I12" s="64" t="s">
        <v>107</v>
      </c>
      <c r="J12" s="64" t="s">
        <v>94</v>
      </c>
      <c r="K12" s="64" t="s">
        <v>71</v>
      </c>
      <c r="L12" s="64" t="s">
        <v>95</v>
      </c>
      <c r="M12" s="64" t="s">
        <v>97</v>
      </c>
      <c r="N12" s="64" t="s">
        <v>96</v>
      </c>
      <c r="O12" s="34">
        <f t="shared" si="0"/>
        <v>3320068.0</v>
      </c>
      <c r="P12" s="50">
        <v>4002368.0</v>
      </c>
      <c r="Q12" s="36">
        <f t="shared" si="1"/>
        <v>-17.047407934502775</v>
      </c>
      <c r="R12" s="98">
        <v>3056651.0</v>
      </c>
      <c r="S12" s="36">
        <f t="shared" si="2"/>
        <v>8.61783042944713</v>
      </c>
    </row>
    <row r="13" spans="8:8" ht="36.75">
      <c r="A13" s="8">
        <v>8.0</v>
      </c>
      <c r="B13" s="9" t="s">
        <v>30</v>
      </c>
      <c r="C13" s="63">
        <v>1256984.0</v>
      </c>
      <c r="D13" s="63">
        <v>645305.0</v>
      </c>
      <c r="E13" s="62">
        <v>1841642.0</v>
      </c>
      <c r="F13" s="63">
        <v>33004.0</v>
      </c>
      <c r="G13" s="64" t="s">
        <v>69</v>
      </c>
      <c r="H13" s="64" t="s">
        <v>106</v>
      </c>
      <c r="I13" s="64" t="s">
        <v>107</v>
      </c>
      <c r="J13" s="64" t="s">
        <v>94</v>
      </c>
      <c r="K13" s="64" t="s">
        <v>71</v>
      </c>
      <c r="L13" s="64" t="s">
        <v>95</v>
      </c>
      <c r="M13" s="64" t="s">
        <v>97</v>
      </c>
      <c r="N13" s="64" t="s">
        <v>96</v>
      </c>
      <c r="O13" s="34">
        <f t="shared" si="0"/>
        <v>3776935.0</v>
      </c>
      <c r="P13" s="50">
        <v>5968776.0</v>
      </c>
      <c r="Q13" s="36">
        <f t="shared" si="1"/>
        <v>-36.72178349463944</v>
      </c>
      <c r="R13" s="98">
        <v>3565279.0</v>
      </c>
      <c r="S13" s="36">
        <f t="shared" si="2"/>
        <v>5.9365900957540765</v>
      </c>
    </row>
    <row r="14" spans="8:8" ht="36.75">
      <c r="A14" s="8">
        <v>9.0</v>
      </c>
      <c r="B14" s="9" t="s">
        <v>31</v>
      </c>
      <c r="C14" s="63">
        <v>1265242.0</v>
      </c>
      <c r="D14" s="63">
        <v>132632.0</v>
      </c>
      <c r="E14" s="62">
        <v>796452.0</v>
      </c>
      <c r="F14" s="63">
        <v>50532.0</v>
      </c>
      <c r="G14" s="64" t="s">
        <v>69</v>
      </c>
      <c r="H14" s="64" t="s">
        <v>106</v>
      </c>
      <c r="I14" s="64" t="s">
        <v>107</v>
      </c>
      <c r="J14" s="64" t="s">
        <v>94</v>
      </c>
      <c r="K14" s="64" t="s">
        <v>71</v>
      </c>
      <c r="L14" s="64" t="s">
        <v>95</v>
      </c>
      <c r="M14" s="64" t="s">
        <v>97</v>
      </c>
      <c r="N14" s="64" t="s">
        <v>96</v>
      </c>
      <c r="O14" s="34">
        <f t="shared" si="0"/>
        <v>2244858.0</v>
      </c>
      <c r="P14" s="50">
        <v>2872453.0</v>
      </c>
      <c r="Q14" s="36">
        <f t="shared" si="1"/>
        <v>-21.848747394648406</v>
      </c>
      <c r="R14" s="98">
        <v>2077858.0</v>
      </c>
      <c r="S14" s="36">
        <f t="shared" si="2"/>
        <v>8.037122844775725</v>
      </c>
    </row>
    <row r="15" spans="8:8" ht="36.75">
      <c r="A15" s="8">
        <v>10.0</v>
      </c>
      <c r="B15" s="9" t="s">
        <v>32</v>
      </c>
      <c r="C15" s="63">
        <v>3176936.0</v>
      </c>
      <c r="D15" s="63">
        <v>200550.0</v>
      </c>
      <c r="E15" s="62">
        <v>1801468.0</v>
      </c>
      <c r="F15" s="63">
        <v>44661.0</v>
      </c>
      <c r="G15" s="64" t="s">
        <v>69</v>
      </c>
      <c r="H15" s="64" t="s">
        <v>106</v>
      </c>
      <c r="I15" s="64" t="s">
        <v>107</v>
      </c>
      <c r="J15" s="64" t="s">
        <v>94</v>
      </c>
      <c r="K15" s="63">
        <v>3714.0</v>
      </c>
      <c r="L15" s="64" t="s">
        <v>95</v>
      </c>
      <c r="M15" s="64" t="s">
        <v>97</v>
      </c>
      <c r="N15" s="64" t="s">
        <v>96</v>
      </c>
      <c r="O15" s="34">
        <f t="shared" si="0"/>
        <v>5227329.0</v>
      </c>
      <c r="P15" s="50">
        <v>6057629.0</v>
      </c>
      <c r="Q15" s="36">
        <f t="shared" si="1"/>
        <v>-13.706682928254601</v>
      </c>
      <c r="R15" s="98">
        <v>4963236.0</v>
      </c>
      <c r="S15" s="36">
        <f t="shared" si="2"/>
        <v>5.320984132126702</v>
      </c>
    </row>
    <row r="16" spans="8:8" ht="36.75">
      <c r="A16" s="8">
        <v>11.0</v>
      </c>
      <c r="B16" s="9" t="s">
        <v>33</v>
      </c>
      <c r="C16" s="63">
        <v>774901.0</v>
      </c>
      <c r="D16" s="63">
        <v>870258.0</v>
      </c>
      <c r="E16" s="62">
        <v>667570.0</v>
      </c>
      <c r="F16" s="63">
        <v>2325.0</v>
      </c>
      <c r="G16" s="64" t="s">
        <v>69</v>
      </c>
      <c r="H16" s="64" t="s">
        <v>106</v>
      </c>
      <c r="I16" s="64" t="s">
        <v>107</v>
      </c>
      <c r="J16" s="64" t="s">
        <v>94</v>
      </c>
      <c r="K16" s="64" t="s">
        <v>71</v>
      </c>
      <c r="L16" s="64" t="s">
        <v>95</v>
      </c>
      <c r="M16" s="64" t="s">
        <v>97</v>
      </c>
      <c r="N16" s="64" t="s">
        <v>96</v>
      </c>
      <c r="O16" s="34">
        <f t="shared" si="0"/>
        <v>2315054.0</v>
      </c>
      <c r="P16" s="50">
        <v>4513506.0</v>
      </c>
      <c r="Q16" s="36">
        <f t="shared" si="1"/>
        <v>-48.70829904734811</v>
      </c>
      <c r="R16" s="98">
        <v>2198564.0</v>
      </c>
      <c r="S16" s="36">
        <f t="shared" si="2"/>
        <v>5.298458448332639</v>
      </c>
    </row>
    <row r="17" spans="8:8" ht="36.75">
      <c r="A17" s="8">
        <v>12.0</v>
      </c>
      <c r="B17" s="9" t="s">
        <v>34</v>
      </c>
      <c r="C17" s="63">
        <v>2622151.0</v>
      </c>
      <c r="D17" s="63">
        <v>95132.0</v>
      </c>
      <c r="E17" s="62">
        <v>1311714.0</v>
      </c>
      <c r="F17" s="63">
        <v>66626.0</v>
      </c>
      <c r="G17" s="64" t="s">
        <v>69</v>
      </c>
      <c r="H17" s="64" t="s">
        <v>106</v>
      </c>
      <c r="I17" s="64" t="s">
        <v>107</v>
      </c>
      <c r="J17" s="70">
        <v>3.0</v>
      </c>
      <c r="K17" s="63">
        <v>5029.0</v>
      </c>
      <c r="L17" s="64" t="s">
        <v>95</v>
      </c>
      <c r="M17" s="64" t="s">
        <v>97</v>
      </c>
      <c r="N17" s="64" t="s">
        <v>96</v>
      </c>
      <c r="O17" s="34">
        <f t="shared" si="0"/>
        <v>4100655.0</v>
      </c>
      <c r="P17" s="50">
        <v>4683607.0</v>
      </c>
      <c r="Q17" s="36">
        <f t="shared" si="1"/>
        <v>-12.446646356109724</v>
      </c>
      <c r="R17" s="98">
        <v>3879803.0</v>
      </c>
      <c r="S17" s="36">
        <f t="shared" si="2"/>
        <v>5.692350874516052</v>
      </c>
    </row>
    <row r="18" spans="8:8" ht="36.75">
      <c r="A18" s="8">
        <v>13.0</v>
      </c>
      <c r="B18" s="9" t="s">
        <v>35</v>
      </c>
      <c r="C18" s="63">
        <v>1125483.0</v>
      </c>
      <c r="D18" s="63">
        <v>1208184.0</v>
      </c>
      <c r="E18" s="62">
        <v>337243.0</v>
      </c>
      <c r="F18" s="63">
        <v>1982.0</v>
      </c>
      <c r="G18" s="64" t="s">
        <v>69</v>
      </c>
      <c r="H18" s="64" t="s">
        <v>106</v>
      </c>
      <c r="I18" s="64" t="s">
        <v>107</v>
      </c>
      <c r="J18" s="64" t="s">
        <v>94</v>
      </c>
      <c r="K18" s="64" t="s">
        <v>71</v>
      </c>
      <c r="L18" s="64" t="s">
        <v>95</v>
      </c>
      <c r="M18" s="64" t="s">
        <v>97</v>
      </c>
      <c r="N18" s="64" t="s">
        <v>96</v>
      </c>
      <c r="O18" s="34">
        <f t="shared" si="0"/>
        <v>2672892.0</v>
      </c>
      <c r="P18" s="50">
        <v>5538220.0</v>
      </c>
      <c r="Q18" s="36">
        <f t="shared" si="1"/>
        <v>-51.73734521199952</v>
      </c>
      <c r="R18" s="98">
        <v>2545017.0</v>
      </c>
      <c r="S18" s="36">
        <f t="shared" si="2"/>
        <v>5.024524394139607</v>
      </c>
    </row>
    <row r="19" spans="8:8" ht="36.75">
      <c r="A19" s="8">
        <v>14.0</v>
      </c>
      <c r="B19" s="9" t="s">
        <v>36</v>
      </c>
      <c r="C19" s="63">
        <v>1939686.0</v>
      </c>
      <c r="D19" s="63">
        <v>180838.0</v>
      </c>
      <c r="E19" s="62">
        <v>976774.0</v>
      </c>
      <c r="F19" s="63">
        <v>56668.0</v>
      </c>
      <c r="G19" s="64" t="s">
        <v>69</v>
      </c>
      <c r="H19" s="64" t="s">
        <v>106</v>
      </c>
      <c r="I19" s="64" t="s">
        <v>107</v>
      </c>
      <c r="J19" s="64" t="s">
        <v>94</v>
      </c>
      <c r="K19" s="64" t="s">
        <v>71</v>
      </c>
      <c r="L19" s="64" t="s">
        <v>95</v>
      </c>
      <c r="M19" s="64" t="s">
        <v>97</v>
      </c>
      <c r="N19" s="64" t="s">
        <v>96</v>
      </c>
      <c r="O19" s="34">
        <f t="shared" si="0"/>
        <v>3153966.0</v>
      </c>
      <c r="P19" s="50">
        <v>3664196.0</v>
      </c>
      <c r="Q19" s="36">
        <f t="shared" si="1"/>
        <v>-13.92474638365415</v>
      </c>
      <c r="R19" s="98">
        <v>2860616.0</v>
      </c>
      <c r="S19" s="36">
        <f t="shared" si="2"/>
        <v>10.254784284224097</v>
      </c>
    </row>
    <row r="20" spans="8:8" ht="36.75">
      <c r="A20" s="8">
        <v>15.0</v>
      </c>
      <c r="B20" s="9" t="s">
        <v>37</v>
      </c>
      <c r="C20" s="63">
        <v>3607610.0</v>
      </c>
      <c r="D20" s="91">
        <v>438320.0</v>
      </c>
      <c r="E20" s="62">
        <v>2040009.0</v>
      </c>
      <c r="F20" s="62">
        <v>357486.0</v>
      </c>
      <c r="G20" s="64">
        <v>78.0</v>
      </c>
      <c r="H20" s="63">
        <v>3335.0</v>
      </c>
      <c r="I20" s="64">
        <v>559.0</v>
      </c>
      <c r="J20" s="64">
        <v>280.0</v>
      </c>
      <c r="K20" s="64" t="s">
        <v>71</v>
      </c>
      <c r="L20" s="64">
        <v>307.0</v>
      </c>
      <c r="M20" s="64" t="s">
        <v>97</v>
      </c>
      <c r="N20" s="64" t="s">
        <v>96</v>
      </c>
      <c r="O20" s="34">
        <f t="shared" si="0"/>
        <v>6447984.0</v>
      </c>
      <c r="P20" s="50">
        <v>8042874.0</v>
      </c>
      <c r="Q20" s="36">
        <f t="shared" si="1"/>
        <v>-19.829851866385077</v>
      </c>
      <c r="R20" s="98">
        <v>6275888.0</v>
      </c>
      <c r="S20" s="36">
        <f t="shared" si="2"/>
        <v>2.7421776806724405</v>
      </c>
    </row>
    <row r="21" spans="8:8" ht="36.75">
      <c r="A21" s="8">
        <v>16.0</v>
      </c>
      <c r="B21" s="9" t="s">
        <v>38</v>
      </c>
      <c r="C21" s="63">
        <v>1140776.0</v>
      </c>
      <c r="D21" s="63">
        <v>128007.0</v>
      </c>
      <c r="E21" s="62">
        <v>897134.0</v>
      </c>
      <c r="F21" s="63">
        <v>23060.0</v>
      </c>
      <c r="G21" s="65"/>
      <c r="H21" s="64" t="s">
        <v>106</v>
      </c>
      <c r="I21" s="64" t="s">
        <v>107</v>
      </c>
      <c r="J21" s="64" t="s">
        <v>94</v>
      </c>
      <c r="K21" s="64" t="s">
        <v>71</v>
      </c>
      <c r="L21" s="64" t="s">
        <v>95</v>
      </c>
      <c r="M21" s="64" t="s">
        <v>97</v>
      </c>
      <c r="N21" s="64" t="s">
        <v>96</v>
      </c>
      <c r="O21" s="34">
        <f t="shared" si="0"/>
        <v>2188977.0</v>
      </c>
      <c r="P21" s="50">
        <v>2785030.0</v>
      </c>
      <c r="Q21" s="36">
        <f t="shared" si="1"/>
        <v>-21.40203157596148</v>
      </c>
      <c r="R21" s="98">
        <v>1900465.0</v>
      </c>
      <c r="S21" s="36">
        <f t="shared" si="2"/>
        <v>15.181126724249067</v>
      </c>
    </row>
    <row r="22" spans="8:8" ht="36.75">
      <c r="A22" s="8">
        <v>17.0</v>
      </c>
      <c r="B22" s="9" t="s">
        <v>39</v>
      </c>
      <c r="C22" s="63">
        <v>2381136.0</v>
      </c>
      <c r="D22" s="63">
        <v>245786.0</v>
      </c>
      <c r="E22" s="62">
        <v>1028523.0</v>
      </c>
      <c r="F22" s="63">
        <v>52975.0</v>
      </c>
      <c r="G22" s="65"/>
      <c r="H22" s="64" t="s">
        <v>106</v>
      </c>
      <c r="I22" s="64" t="s">
        <v>107</v>
      </c>
      <c r="J22" s="64" t="s">
        <v>94</v>
      </c>
      <c r="K22" s="64" t="s">
        <v>71</v>
      </c>
      <c r="L22" s="64" t="s">
        <v>95</v>
      </c>
      <c r="M22" s="64" t="s">
        <v>97</v>
      </c>
      <c r="N22" s="64" t="s">
        <v>96</v>
      </c>
      <c r="O22" s="34">
        <f t="shared" si="0"/>
        <v>3708420.0</v>
      </c>
      <c r="P22" s="50">
        <v>4848749.0</v>
      </c>
      <c r="Q22" s="36">
        <f t="shared" si="1"/>
        <v>-23.51800433472634</v>
      </c>
      <c r="R22" s="98">
        <v>3456333.0</v>
      </c>
      <c r="S22" s="36">
        <f t="shared" si="2"/>
        <v>7.293481270467862</v>
      </c>
    </row>
    <row r="23" spans="8:8" ht="36.75">
      <c r="A23" s="8">
        <v>18.0</v>
      </c>
      <c r="B23" s="9" t="s">
        <v>40</v>
      </c>
      <c r="C23" s="63">
        <v>1399290.0</v>
      </c>
      <c r="D23" s="63">
        <v>110130.0</v>
      </c>
      <c r="E23" s="62">
        <v>1228806.0</v>
      </c>
      <c r="F23" s="63">
        <v>7695.0</v>
      </c>
      <c r="G23" s="65"/>
      <c r="H23" s="64" t="s">
        <v>106</v>
      </c>
      <c r="I23" s="64" t="s">
        <v>107</v>
      </c>
      <c r="J23" s="64" t="s">
        <v>94</v>
      </c>
      <c r="K23" s="64" t="s">
        <v>71</v>
      </c>
      <c r="L23" s="64" t="s">
        <v>95</v>
      </c>
      <c r="M23" s="64" t="s">
        <v>97</v>
      </c>
      <c r="N23" s="64" t="s">
        <v>96</v>
      </c>
      <c r="O23" s="34">
        <f t="shared" si="0"/>
        <v>2745921.0</v>
      </c>
      <c r="P23" s="50">
        <v>3050765.0</v>
      </c>
      <c r="Q23" s="36">
        <f t="shared" si="1"/>
        <v>-9.99237896068691</v>
      </c>
      <c r="R23" s="98">
        <v>2474866.0</v>
      </c>
      <c r="S23" s="36">
        <f t="shared" si="2"/>
        <v>10.952310145276552</v>
      </c>
    </row>
    <row r="24" spans="8:8" ht="36.75">
      <c r="A24" s="8">
        <v>19.0</v>
      </c>
      <c r="B24" s="9" t="s">
        <v>41</v>
      </c>
      <c r="C24" s="63">
        <v>3508406.0</v>
      </c>
      <c r="D24" s="63">
        <v>686636.0</v>
      </c>
      <c r="E24" s="62">
        <v>3055610.0</v>
      </c>
      <c r="F24" s="63">
        <v>165586.0</v>
      </c>
      <c r="G24" s="65"/>
      <c r="H24" s="64" t="s">
        <v>106</v>
      </c>
      <c r="I24" s="64" t="s">
        <v>107</v>
      </c>
      <c r="J24" s="70">
        <v>1.0</v>
      </c>
      <c r="K24" s="63">
        <v>52698.0</v>
      </c>
      <c r="L24" s="64" t="s">
        <v>95</v>
      </c>
      <c r="M24" s="64" t="s">
        <v>97</v>
      </c>
      <c r="N24" s="64" t="s">
        <v>96</v>
      </c>
      <c r="O24" s="34">
        <f t="shared" si="0"/>
        <v>7468937.0</v>
      </c>
      <c r="P24" s="50">
        <v>9888307.0</v>
      </c>
      <c r="Q24" s="36">
        <f t="shared" si="1"/>
        <v>-24.466979028867126</v>
      </c>
      <c r="R24" s="98">
        <v>6915288.0</v>
      </c>
      <c r="S24" s="36">
        <f t="shared" si="2"/>
        <v>8.006159685612516</v>
      </c>
    </row>
    <row r="25" spans="8:8" ht="36.75">
      <c r="A25" s="8">
        <v>20.0</v>
      </c>
      <c r="B25" s="9" t="s">
        <v>42</v>
      </c>
      <c r="C25" s="63">
        <v>5068765.0</v>
      </c>
      <c r="D25" s="63">
        <v>665035.0</v>
      </c>
      <c r="E25" s="62">
        <v>4305641.0</v>
      </c>
      <c r="F25" s="63">
        <v>211067.0</v>
      </c>
      <c r="G25" s="64" t="s">
        <v>69</v>
      </c>
      <c r="H25" s="70">
        <v>2.0</v>
      </c>
      <c r="I25" s="64" t="s">
        <v>107</v>
      </c>
      <c r="J25" s="64" t="s">
        <v>94</v>
      </c>
      <c r="K25" s="63">
        <v>23727.0</v>
      </c>
      <c r="L25" s="64" t="s">
        <v>95</v>
      </c>
      <c r="M25" s="64" t="s">
        <v>97</v>
      </c>
      <c r="N25" s="64" t="s">
        <v>96</v>
      </c>
      <c r="O25" s="34">
        <f t="shared" si="0"/>
        <v>1.0274237E7</v>
      </c>
      <c r="P25" s="50">
        <v>1.2325633E7</v>
      </c>
      <c r="Q25" s="36">
        <f t="shared" si="1"/>
        <v>-16.643331827257878</v>
      </c>
      <c r="R25" s="98">
        <v>9699348.0</v>
      </c>
      <c r="S25" s="36">
        <f t="shared" si="2"/>
        <v>5.927089119804753</v>
      </c>
    </row>
    <row r="26" spans="8:8" ht="36.75">
      <c r="A26" s="8">
        <v>21.0</v>
      </c>
      <c r="B26" s="9" t="s">
        <v>43</v>
      </c>
      <c r="C26" s="63">
        <v>2495249.0</v>
      </c>
      <c r="D26" s="63">
        <v>246265.0</v>
      </c>
      <c r="E26" s="62">
        <v>1804927.0</v>
      </c>
      <c r="F26" s="63">
        <v>31119.0</v>
      </c>
      <c r="G26" s="65"/>
      <c r="H26" s="64" t="s">
        <v>106</v>
      </c>
      <c r="I26" s="64" t="s">
        <v>107</v>
      </c>
      <c r="J26" s="64" t="s">
        <v>94</v>
      </c>
      <c r="K26" s="64" t="s">
        <v>71</v>
      </c>
      <c r="L26" s="64" t="s">
        <v>95</v>
      </c>
      <c r="M26" s="64" t="s">
        <v>97</v>
      </c>
      <c r="N26" s="64" t="s">
        <v>96</v>
      </c>
      <c r="O26" s="34">
        <f t="shared" si="0"/>
        <v>4577560.0</v>
      </c>
      <c r="P26" s="50">
        <v>6068929.0</v>
      </c>
      <c r="Q26" s="36">
        <f t="shared" si="1"/>
        <v>-24.57384161192197</v>
      </c>
      <c r="R26" s="98">
        <v>4234618.0</v>
      </c>
      <c r="S26" s="36">
        <f t="shared" si="2"/>
        <v>8.098534507717108</v>
      </c>
    </row>
    <row r="27" spans="8:8" ht="36.75">
      <c r="A27" s="8">
        <v>22.0</v>
      </c>
      <c r="B27" s="9" t="s">
        <v>44</v>
      </c>
      <c r="C27" s="63">
        <v>1457971.0</v>
      </c>
      <c r="D27" s="63">
        <v>139000.0</v>
      </c>
      <c r="E27" s="62">
        <v>904764.0</v>
      </c>
      <c r="F27" s="63">
        <v>7270.0</v>
      </c>
      <c r="G27" s="65"/>
      <c r="H27" s="64" t="s">
        <v>106</v>
      </c>
      <c r="I27" s="64" t="s">
        <v>107</v>
      </c>
      <c r="J27" s="64" t="s">
        <v>94</v>
      </c>
      <c r="K27" s="64" t="s">
        <v>71</v>
      </c>
      <c r="L27" s="64" t="s">
        <v>95</v>
      </c>
      <c r="M27" s="64" t="s">
        <v>97</v>
      </c>
      <c r="N27" s="64" t="s">
        <v>96</v>
      </c>
      <c r="O27" s="34">
        <f t="shared" si="0"/>
        <v>2509005.0</v>
      </c>
      <c r="P27" s="50">
        <v>3307066.0</v>
      </c>
      <c r="Q27" s="36">
        <f t="shared" si="1"/>
        <v>-24.131994946578025</v>
      </c>
      <c r="R27" s="98">
        <v>2162263.0</v>
      </c>
      <c r="S27" s="36">
        <f t="shared" si="2"/>
        <v>16.0360696178032</v>
      </c>
    </row>
    <row r="28" spans="8:8" ht="36.75">
      <c r="A28" s="8">
        <v>23.0</v>
      </c>
      <c r="B28" s="9" t="s">
        <v>45</v>
      </c>
      <c r="C28" s="63">
        <v>1462548.0</v>
      </c>
      <c r="D28" s="63">
        <v>673013.0</v>
      </c>
      <c r="E28" s="62">
        <v>658774.0</v>
      </c>
      <c r="F28" s="63">
        <v>6402.0</v>
      </c>
      <c r="G28" s="65"/>
      <c r="H28" s="64" t="s">
        <v>106</v>
      </c>
      <c r="I28" s="64" t="s">
        <v>107</v>
      </c>
      <c r="J28" s="64" t="s">
        <v>94</v>
      </c>
      <c r="K28" s="64" t="s">
        <v>71</v>
      </c>
      <c r="L28" s="64" t="s">
        <v>95</v>
      </c>
      <c r="M28" s="64" t="s">
        <v>97</v>
      </c>
      <c r="N28" s="64" t="s">
        <v>96</v>
      </c>
      <c r="O28" s="34">
        <f t="shared" si="0"/>
        <v>2800737.0</v>
      </c>
      <c r="P28" s="50">
        <v>4921346.0</v>
      </c>
      <c r="Q28" s="36">
        <f t="shared" si="1"/>
        <v>-43.0900204943932</v>
      </c>
      <c r="R28" s="98">
        <v>2579552.0</v>
      </c>
      <c r="S28" s="36">
        <f t="shared" si="2"/>
        <v>8.574550929773853</v>
      </c>
    </row>
    <row r="29" spans="8:8" ht="36.75">
      <c r="A29" s="8">
        <v>24.0</v>
      </c>
      <c r="B29" s="9" t="s">
        <v>46</v>
      </c>
      <c r="C29" s="63">
        <v>2075237.0</v>
      </c>
      <c r="D29" s="63">
        <v>607241.0</v>
      </c>
      <c r="E29" s="62">
        <v>1030018.0</v>
      </c>
      <c r="F29" s="63">
        <v>61085.0</v>
      </c>
      <c r="G29" s="65"/>
      <c r="H29" s="64" t="s">
        <v>106</v>
      </c>
      <c r="I29" s="64" t="s">
        <v>107</v>
      </c>
      <c r="J29" s="64" t="s">
        <v>94</v>
      </c>
      <c r="K29" s="64" t="s">
        <v>71</v>
      </c>
      <c r="L29" s="64" t="s">
        <v>95</v>
      </c>
      <c r="M29" s="64" t="s">
        <v>97</v>
      </c>
      <c r="N29" s="64" t="s">
        <v>96</v>
      </c>
      <c r="O29" s="34">
        <f t="shared" si="0"/>
        <v>3773581.0</v>
      </c>
      <c r="P29" s="50">
        <v>5408967.0</v>
      </c>
      <c r="Q29" s="36">
        <f t="shared" si="1"/>
        <v>-30.234719494498673</v>
      </c>
      <c r="R29" s="98">
        <v>3516838.0</v>
      </c>
      <c r="S29" s="36">
        <f t="shared" si="2"/>
        <v>7.300393137244308</v>
      </c>
    </row>
    <row r="30" spans="8:8" ht="36.75">
      <c r="A30" s="8">
        <v>25.0</v>
      </c>
      <c r="B30" s="9" t="s">
        <v>47</v>
      </c>
      <c r="C30" s="63">
        <v>8863302.0</v>
      </c>
      <c r="D30" s="63">
        <v>3754203.0</v>
      </c>
      <c r="E30" s="62">
        <v>6205748.0</v>
      </c>
      <c r="F30" s="63">
        <v>1140263.0</v>
      </c>
      <c r="G30" s="64">
        <v>334.0</v>
      </c>
      <c r="H30" s="63">
        <v>2797.0</v>
      </c>
      <c r="I30" s="63">
        <v>84817.0</v>
      </c>
      <c r="J30" s="63">
        <v>1253.0</v>
      </c>
      <c r="K30" s="63">
        <v>28636.0</v>
      </c>
      <c r="L30" s="63">
        <v>6012.0</v>
      </c>
      <c r="M30" s="64" t="s">
        <v>97</v>
      </c>
      <c r="N30" s="63">
        <v>2111.0</v>
      </c>
      <c r="O30" s="34">
        <f t="shared" si="0"/>
        <v>2.0089476E7</v>
      </c>
      <c r="P30" s="50">
        <v>2.6739346E7</v>
      </c>
      <c r="Q30" s="36">
        <f t="shared" si="1"/>
        <v>-24.86923202983349</v>
      </c>
      <c r="R30" s="98">
        <v>1.9588707E7</v>
      </c>
      <c r="S30" s="36">
        <f t="shared" si="2"/>
        <v>2.556416817097729</v>
      </c>
    </row>
    <row r="31" spans="8:8" ht="36.75">
      <c r="A31" s="8">
        <v>26.0</v>
      </c>
      <c r="B31" s="9" t="s">
        <v>48</v>
      </c>
      <c r="C31" s="63">
        <v>1716206.0</v>
      </c>
      <c r="D31" s="63">
        <v>406382.0</v>
      </c>
      <c r="E31" s="62">
        <v>1325857.0</v>
      </c>
      <c r="F31" s="63">
        <v>42615.0</v>
      </c>
      <c r="G31" s="65"/>
      <c r="H31" s="64" t="s">
        <v>106</v>
      </c>
      <c r="I31" s="64" t="s">
        <v>107</v>
      </c>
      <c r="J31" s="64" t="s">
        <v>94</v>
      </c>
      <c r="K31" s="64" t="s">
        <v>71</v>
      </c>
      <c r="L31" s="64" t="s">
        <v>95</v>
      </c>
      <c r="M31" s="64" t="s">
        <v>97</v>
      </c>
      <c r="N31" s="64" t="s">
        <v>96</v>
      </c>
      <c r="O31" s="34">
        <f t="shared" si="0"/>
        <v>3491060.0</v>
      </c>
      <c r="P31" s="50">
        <v>4802291.0</v>
      </c>
      <c r="Q31" s="36">
        <f t="shared" si="1"/>
        <v>-27.304280394503373</v>
      </c>
      <c r="R31" s="98">
        <v>3217482.0</v>
      </c>
      <c r="S31" s="36">
        <f t="shared" si="2"/>
        <v>8.502860311262037</v>
      </c>
    </row>
    <row r="32" spans="8:8" ht="36.75">
      <c r="A32" s="8">
        <v>27.0</v>
      </c>
      <c r="B32" s="9" t="s">
        <v>49</v>
      </c>
      <c r="C32" s="63">
        <v>2700143.0</v>
      </c>
      <c r="D32" s="63">
        <v>743080.0</v>
      </c>
      <c r="E32" s="62">
        <v>1680146.0</v>
      </c>
      <c r="F32" s="63">
        <v>58935.0</v>
      </c>
      <c r="G32" s="65"/>
      <c r="H32" s="64" t="s">
        <v>106</v>
      </c>
      <c r="I32" s="64" t="s">
        <v>107</v>
      </c>
      <c r="J32" s="64" t="s">
        <v>94</v>
      </c>
      <c r="K32" s="64" t="s">
        <v>71</v>
      </c>
      <c r="L32" s="64" t="s">
        <v>95</v>
      </c>
      <c r="M32" s="64" t="s">
        <v>97</v>
      </c>
      <c r="N32" s="64" t="s">
        <v>96</v>
      </c>
      <c r="O32" s="34">
        <f t="shared" si="0"/>
        <v>5182304.0</v>
      </c>
      <c r="P32" s="50">
        <v>7951617.0</v>
      </c>
      <c r="Q32" s="36">
        <f t="shared" si="1"/>
        <v>-34.827042097223746</v>
      </c>
      <c r="R32" s="98">
        <v>4659746.0</v>
      </c>
      <c r="S32" s="36">
        <f t="shared" si="2"/>
        <v>11.214302238791557</v>
      </c>
    </row>
    <row r="33" spans="8:8" ht="36.75">
      <c r="A33" s="8">
        <v>28.0</v>
      </c>
      <c r="B33" s="9" t="s">
        <v>50</v>
      </c>
      <c r="C33" s="63">
        <v>4220043.0</v>
      </c>
      <c r="D33" s="63">
        <v>1095229.0</v>
      </c>
      <c r="E33" s="62">
        <v>3360165.0</v>
      </c>
      <c r="F33" s="63">
        <v>131697.0</v>
      </c>
      <c r="G33" s="65"/>
      <c r="H33" s="64" t="s">
        <v>106</v>
      </c>
      <c r="I33" s="64" t="s">
        <v>107</v>
      </c>
      <c r="J33" s="64" t="s">
        <v>94</v>
      </c>
      <c r="K33" s="64" t="s">
        <v>71</v>
      </c>
      <c r="L33" s="64" t="s">
        <v>95</v>
      </c>
      <c r="M33" s="64" t="s">
        <v>97</v>
      </c>
      <c r="N33" s="64" t="s">
        <v>96</v>
      </c>
      <c r="O33" s="34">
        <f t="shared" si="0"/>
        <v>8807134.0</v>
      </c>
      <c r="P33" s="50">
        <v>1.3070779E7</v>
      </c>
      <c r="Q33" s="36">
        <f t="shared" si="1"/>
        <v>-32.61967018186139</v>
      </c>
      <c r="R33" s="98">
        <v>8552902.0</v>
      </c>
      <c r="S33" s="36">
        <f t="shared" si="2"/>
        <v>2.972464784467307</v>
      </c>
    </row>
    <row r="34" spans="8:8" ht="36.75">
      <c r="A34" s="8">
        <v>29.0</v>
      </c>
      <c r="B34" s="9" t="s">
        <v>51</v>
      </c>
      <c r="C34" s="63">
        <v>2043782.0</v>
      </c>
      <c r="D34" s="63">
        <v>725220.0</v>
      </c>
      <c r="E34" s="62">
        <v>697707.0</v>
      </c>
      <c r="F34" s="63">
        <v>6588.0</v>
      </c>
      <c r="G34" s="65"/>
      <c r="H34" s="64" t="s">
        <v>106</v>
      </c>
      <c r="I34" s="64" t="s">
        <v>107</v>
      </c>
      <c r="J34" s="64" t="s">
        <v>94</v>
      </c>
      <c r="K34" s="64" t="s">
        <v>71</v>
      </c>
      <c r="L34" s="64" t="s">
        <v>95</v>
      </c>
      <c r="M34" s="64" t="s">
        <v>97</v>
      </c>
      <c r="N34" s="64" t="s">
        <v>96</v>
      </c>
      <c r="O34" s="34">
        <f t="shared" si="0"/>
        <v>3473297.0</v>
      </c>
      <c r="P34" s="50">
        <v>5060600.0</v>
      </c>
      <c r="Q34" s="36">
        <f t="shared" si="1"/>
        <v>-31.365905228629014</v>
      </c>
      <c r="R34" s="98">
        <v>3217508.0</v>
      </c>
      <c r="S34" s="36">
        <f t="shared" si="2"/>
        <v>7.949910303253326</v>
      </c>
    </row>
    <row r="35" spans="8:8" ht="36.75">
      <c r="A35" s="8">
        <v>30.0</v>
      </c>
      <c r="B35" s="9" t="s">
        <v>52</v>
      </c>
      <c r="C35" s="63">
        <v>2241370.0</v>
      </c>
      <c r="D35" s="63">
        <v>601992.0</v>
      </c>
      <c r="E35" s="62">
        <v>916273.0</v>
      </c>
      <c r="F35" s="63">
        <v>11734.0</v>
      </c>
      <c r="G35" s="65"/>
      <c r="H35" s="64" t="s">
        <v>106</v>
      </c>
      <c r="I35" s="64" t="s">
        <v>107</v>
      </c>
      <c r="J35" s="64" t="s">
        <v>94</v>
      </c>
      <c r="K35" s="64" t="s">
        <v>71</v>
      </c>
      <c r="L35" s="64" t="s">
        <v>95</v>
      </c>
      <c r="M35" s="64" t="s">
        <v>97</v>
      </c>
      <c r="N35" s="64" t="s">
        <v>96</v>
      </c>
      <c r="O35" s="34">
        <f t="shared" si="0"/>
        <v>3771369.0</v>
      </c>
      <c r="P35" s="50">
        <v>5357859.0</v>
      </c>
      <c r="Q35" s="36">
        <f t="shared" si="1"/>
        <v>-29.610521665463764</v>
      </c>
      <c r="R35" s="98">
        <v>3482892.0</v>
      </c>
      <c r="S35" s="36">
        <f t="shared" si="2"/>
        <v>8.28268576803415</v>
      </c>
    </row>
    <row r="36" spans="8:8" ht="36.75">
      <c r="A36" s="8">
        <v>31.0</v>
      </c>
      <c r="B36" s="9" t="s">
        <v>53</v>
      </c>
      <c r="C36" s="63">
        <v>3466233.0</v>
      </c>
      <c r="D36" s="63">
        <v>1409134.0</v>
      </c>
      <c r="E36" s="62">
        <v>2374802.0</v>
      </c>
      <c r="F36" s="63">
        <v>143633.0</v>
      </c>
      <c r="G36" s="64">
        <v>4.0</v>
      </c>
      <c r="H36" s="64" t="s">
        <v>106</v>
      </c>
      <c r="I36" s="64" t="s">
        <v>107</v>
      </c>
      <c r="J36" s="64" t="s">
        <v>94</v>
      </c>
      <c r="K36" s="63">
        <v>28410.0</v>
      </c>
      <c r="L36" s="64" t="s">
        <v>95</v>
      </c>
      <c r="M36" s="64" t="s">
        <v>97</v>
      </c>
      <c r="N36" s="64" t="s">
        <v>96</v>
      </c>
      <c r="O36" s="34">
        <f t="shared" si="0"/>
        <v>7422216.0</v>
      </c>
      <c r="P36" s="50">
        <v>1.1514669E7</v>
      </c>
      <c r="Q36" s="36">
        <f t="shared" si="1"/>
        <v>-35.54121269139391</v>
      </c>
      <c r="R36" s="98">
        <v>7079433.0</v>
      </c>
      <c r="S36" s="36">
        <f t="shared" si="2"/>
        <v>4.841955563390457</v>
      </c>
    </row>
    <row r="37" spans="8:8" ht="36.75">
      <c r="A37" s="8">
        <v>32.0</v>
      </c>
      <c r="B37" s="9" t="s">
        <v>54</v>
      </c>
      <c r="C37" s="63">
        <v>1879242.0</v>
      </c>
      <c r="D37" s="63">
        <v>287418.0</v>
      </c>
      <c r="E37" s="62">
        <v>1191334.0</v>
      </c>
      <c r="F37" s="63">
        <v>47066.0</v>
      </c>
      <c r="G37" s="65"/>
      <c r="H37" s="64" t="s">
        <v>106</v>
      </c>
      <c r="I37" s="64" t="s">
        <v>107</v>
      </c>
      <c r="J37" s="64" t="s">
        <v>94</v>
      </c>
      <c r="K37" s="64" t="s">
        <v>71</v>
      </c>
      <c r="L37" s="64" t="s">
        <v>95</v>
      </c>
      <c r="M37" s="64" t="s">
        <v>97</v>
      </c>
      <c r="N37" s="64" t="s">
        <v>96</v>
      </c>
      <c r="O37" s="34">
        <f t="shared" si="0"/>
        <v>3405060.0</v>
      </c>
      <c r="P37" s="50">
        <v>4363727.0</v>
      </c>
      <c r="Q37" s="36">
        <f t="shared" si="1"/>
        <v>-21.968995768983714</v>
      </c>
      <c r="R37" s="98">
        <v>3111613.0</v>
      </c>
      <c r="S37" s="36">
        <f t="shared" si="2"/>
        <v>9.430703625418714</v>
      </c>
    </row>
    <row r="38" spans="8:8" ht="36.75">
      <c r="A38" s="8">
        <v>33.0</v>
      </c>
      <c r="B38" s="9" t="s">
        <v>55</v>
      </c>
      <c r="C38" s="63">
        <v>3338730.0</v>
      </c>
      <c r="D38" s="63">
        <v>677535.0</v>
      </c>
      <c r="E38" s="62">
        <v>1533412.0</v>
      </c>
      <c r="F38" s="63">
        <v>217676.0</v>
      </c>
      <c r="G38" s="64">
        <v>25.0</v>
      </c>
      <c r="H38" s="64">
        <v>467.0</v>
      </c>
      <c r="I38" s="64">
        <v>191.0</v>
      </c>
      <c r="J38" s="64" t="s">
        <v>94</v>
      </c>
      <c r="K38" s="63">
        <v>12177.0</v>
      </c>
      <c r="L38" s="64">
        <v>138.0</v>
      </c>
      <c r="M38" s="64" t="s">
        <v>97</v>
      </c>
      <c r="N38" s="64" t="s">
        <v>96</v>
      </c>
      <c r="O38" s="34">
        <f t="shared" si="0"/>
        <v>5780351.0</v>
      </c>
      <c r="P38" s="50">
        <v>7842546.0</v>
      </c>
      <c r="Q38" s="36">
        <f t="shared" si="1"/>
        <v>-26.294968496200088</v>
      </c>
      <c r="R38" s="98">
        <v>5562682.0</v>
      </c>
      <c r="S38" s="36">
        <f t="shared" si="2"/>
        <v>3.9130225312178553</v>
      </c>
    </row>
    <row r="39" spans="8:8" ht="36.75">
      <c r="A39" s="8">
        <v>34.0</v>
      </c>
      <c r="B39" s="9" t="s">
        <v>56</v>
      </c>
      <c r="C39" s="63">
        <v>1508988.0</v>
      </c>
      <c r="D39" s="63">
        <v>290999.0</v>
      </c>
      <c r="E39" s="62">
        <v>809744.0</v>
      </c>
      <c r="F39" s="63">
        <v>60660.0</v>
      </c>
      <c r="G39" s="64" t="s">
        <v>69</v>
      </c>
      <c r="H39" s="64" t="s">
        <v>106</v>
      </c>
      <c r="I39" s="64" t="s">
        <v>107</v>
      </c>
      <c r="J39" s="64" t="s">
        <v>94</v>
      </c>
      <c r="K39" s="64" t="s">
        <v>71</v>
      </c>
      <c r="L39" s="64" t="s">
        <v>95</v>
      </c>
      <c r="M39" s="64" t="s">
        <v>97</v>
      </c>
      <c r="N39" s="64" t="s">
        <v>96</v>
      </c>
      <c r="O39" s="34">
        <f t="shared" si="0"/>
        <v>2670391.0</v>
      </c>
      <c r="P39" s="50">
        <v>3565050.0</v>
      </c>
      <c r="Q39" s="36">
        <f t="shared" si="1"/>
        <v>-25.09527215607074</v>
      </c>
      <c r="R39" s="98">
        <v>2401772.0</v>
      </c>
      <c r="S39" s="36">
        <f t="shared" si="2"/>
        <v>11.184200665175545</v>
      </c>
    </row>
    <row r="40" spans="8:8" ht="36.75">
      <c r="A40" s="8">
        <v>35.0</v>
      </c>
      <c r="B40" s="9" t="s">
        <v>57</v>
      </c>
      <c r="C40" s="63">
        <v>1441741.0</v>
      </c>
      <c r="D40" s="63">
        <v>80719.0</v>
      </c>
      <c r="E40" s="62">
        <v>1256849.0</v>
      </c>
      <c r="F40" s="63">
        <v>7619.0</v>
      </c>
      <c r="G40" s="64" t="s">
        <v>69</v>
      </c>
      <c r="H40" s="64" t="s">
        <v>106</v>
      </c>
      <c r="I40" s="64" t="s">
        <v>107</v>
      </c>
      <c r="J40" s="64" t="s">
        <v>94</v>
      </c>
      <c r="K40" s="64" t="s">
        <v>71</v>
      </c>
      <c r="L40" s="64" t="s">
        <v>95</v>
      </c>
      <c r="M40" s="64" t="s">
        <v>97</v>
      </c>
      <c r="N40" s="64" t="s">
        <v>96</v>
      </c>
      <c r="O40" s="34">
        <f t="shared" si="0"/>
        <v>2786928.0</v>
      </c>
      <c r="P40" s="50">
        <v>3350856.0</v>
      </c>
      <c r="Q40" s="36">
        <f t="shared" si="1"/>
        <v>-16.82937136063143</v>
      </c>
      <c r="R40" s="98">
        <v>2523393.0</v>
      </c>
      <c r="S40" s="36">
        <f t="shared" si="2"/>
        <v>10.443676430900775</v>
      </c>
    </row>
    <row r="41" spans="8:8" ht="36.75">
      <c r="A41" s="8">
        <v>36.0</v>
      </c>
      <c r="B41" s="9" t="s">
        <v>58</v>
      </c>
      <c r="C41" s="63">
        <v>1215755.0</v>
      </c>
      <c r="D41" s="63">
        <v>48862.0</v>
      </c>
      <c r="E41" s="62">
        <v>1210650.0</v>
      </c>
      <c r="F41" s="63">
        <v>1344.0</v>
      </c>
      <c r="G41" s="64" t="s">
        <v>69</v>
      </c>
      <c r="H41" s="64" t="s">
        <v>106</v>
      </c>
      <c r="I41" s="64" t="s">
        <v>107</v>
      </c>
      <c r="J41" s="64" t="s">
        <v>94</v>
      </c>
      <c r="K41" s="64" t="s">
        <v>71</v>
      </c>
      <c r="L41" s="64" t="s">
        <v>95</v>
      </c>
      <c r="M41" s="64" t="s">
        <v>97</v>
      </c>
      <c r="N41" s="64" t="s">
        <v>96</v>
      </c>
      <c r="O41" s="34">
        <f t="shared" si="0"/>
        <v>2476611.0</v>
      </c>
      <c r="P41" s="50">
        <v>2815890.0</v>
      </c>
      <c r="Q41" s="36">
        <f t="shared" si="1"/>
        <v>-12.048730596720752</v>
      </c>
      <c r="R41" s="98">
        <v>2325761.0</v>
      </c>
      <c r="S41" s="36">
        <f t="shared" si="2"/>
        <v>6.486049082429364</v>
      </c>
    </row>
    <row r="42" spans="8:8" ht="36.75">
      <c r="A42" s="8">
        <v>37.0</v>
      </c>
      <c r="B42" s="9" t="s">
        <v>59</v>
      </c>
      <c r="C42" s="63">
        <v>1109041.0</v>
      </c>
      <c r="D42" s="63">
        <v>178126.0</v>
      </c>
      <c r="E42" s="62">
        <v>868821.0</v>
      </c>
      <c r="F42" s="63">
        <v>8002.0</v>
      </c>
      <c r="G42" s="64" t="s">
        <v>69</v>
      </c>
      <c r="H42" s="64" t="s">
        <v>106</v>
      </c>
      <c r="I42" s="64" t="s">
        <v>107</v>
      </c>
      <c r="J42" s="64" t="s">
        <v>94</v>
      </c>
      <c r="K42" s="64" t="s">
        <v>71</v>
      </c>
      <c r="L42" s="64" t="s">
        <v>95</v>
      </c>
      <c r="M42" s="64" t="s">
        <v>97</v>
      </c>
      <c r="N42" s="65"/>
      <c r="O42" s="34">
        <f t="shared" si="0"/>
        <v>2163990.0</v>
      </c>
      <c r="P42" s="50">
        <v>2772424.0</v>
      </c>
      <c r="Q42" s="36">
        <f t="shared" si="1"/>
        <v>-21.945921691631582</v>
      </c>
      <c r="R42" s="98">
        <v>2022175.0</v>
      </c>
      <c r="S42" s="36">
        <f t="shared" si="2"/>
        <v>7.012993435286264</v>
      </c>
    </row>
    <row r="43" spans="8:8" ht="36.75">
      <c r="A43" s="8"/>
      <c r="B43" s="9" t="s">
        <v>60</v>
      </c>
      <c r="C43" s="64" t="s">
        <v>73</v>
      </c>
      <c r="D43" s="71">
        <v>0.0</v>
      </c>
      <c r="E43" s="64" t="s">
        <v>96</v>
      </c>
      <c r="F43" s="64" t="s">
        <v>74</v>
      </c>
      <c r="G43" s="64" t="s">
        <v>69</v>
      </c>
      <c r="H43" s="64" t="s">
        <v>106</v>
      </c>
      <c r="I43" s="64" t="s">
        <v>107</v>
      </c>
      <c r="J43" s="64" t="s">
        <v>94</v>
      </c>
      <c r="K43" s="64" t="s">
        <v>71</v>
      </c>
      <c r="L43" s="64" t="s">
        <v>95</v>
      </c>
      <c r="M43" s="64" t="s">
        <v>97</v>
      </c>
      <c r="N43" s="64" t="s">
        <v>96</v>
      </c>
      <c r="O43" s="34">
        <f t="shared" si="0"/>
        <v>0.0</v>
      </c>
      <c r="P43" s="5">
        <v>0.0</v>
      </c>
      <c r="Q43" s="36" t="e">
        <f t="shared" si="1"/>
        <v>#DIV/0!</v>
      </c>
      <c r="R43" s="98">
        <v>0.0</v>
      </c>
      <c r="S43" s="36" t="e">
        <f t="shared" si="2"/>
        <v>#DIV/0!</v>
      </c>
    </row>
    <row r="44" spans="8:8" ht="36.0">
      <c r="A44" s="8"/>
      <c r="B44" s="47" t="s">
        <v>61</v>
      </c>
      <c r="C44" s="48">
        <f>SUM(C6:C43)</f>
        <v>8.4607831E7</v>
      </c>
      <c r="D44" s="48">
        <f t="shared" si="3" ref="D44:N44">SUM(D6:D43)</f>
        <v>2.0137951E7</v>
      </c>
      <c r="E44" s="48">
        <f t="shared" si="3"/>
        <v>5.6619381E7</v>
      </c>
      <c r="F44" s="48">
        <f t="shared" si="3"/>
        <v>3283270.0</v>
      </c>
      <c r="G44" s="48">
        <f t="shared" si="3"/>
        <v>441.0</v>
      </c>
      <c r="H44" s="48">
        <f t="shared" si="3"/>
        <v>6601.0</v>
      </c>
      <c r="I44" s="48">
        <f t="shared" si="3"/>
        <v>85567.0</v>
      </c>
      <c r="J44" s="48">
        <f t="shared" si="3"/>
        <v>1537.0</v>
      </c>
      <c r="K44" s="48">
        <f t="shared" si="3"/>
        <v>175452.0</v>
      </c>
      <c r="L44" s="48">
        <f t="shared" si="3"/>
        <v>6457.0</v>
      </c>
      <c r="M44" s="48">
        <f t="shared" si="3"/>
        <v>0.0</v>
      </c>
      <c r="N44" s="48">
        <f t="shared" si="3"/>
        <v>2111.0</v>
      </c>
      <c r="O44" s="47">
        <f>SUM(C44:N44)</f>
        <v>1.64926599E8</v>
      </c>
      <c r="P44" s="50">
        <v>2.2471371E8</v>
      </c>
      <c r="Q44" s="36">
        <f t="shared" si="1"/>
        <v>-26.60590268390834</v>
      </c>
      <c r="R44" s="99">
        <v>1.54904827E8</v>
      </c>
      <c r="S44" s="36">
        <f t="shared" si="2"/>
        <v>6.469631834003469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S45"/>
  <sheetViews>
    <sheetView workbookViewId="0" zoomScale="30">
      <selection activeCell="H6" sqref="H6"/>
    </sheetView>
  </sheetViews>
  <sheetFormatPr defaultRowHeight="15.0" defaultColWidth="10"/>
  <cols>
    <col min="1" max="1" customWidth="1" bestFit="1" width="12.7109375" style="0"/>
    <col min="2" max="2" customWidth="1" width="56.42578" style="51"/>
    <col min="3" max="3" customWidth="1" bestFit="1" width="31.0" style="0"/>
    <col min="4" max="4" customWidth="1" bestFit="1" width="30.570312" style="0"/>
    <col min="5" max="5" customWidth="1" bestFit="1" width="31.0" style="0"/>
    <col min="6" max="6" customWidth="1" bestFit="1" width="28.0" style="0"/>
    <col min="7" max="7" customWidth="1" width="16.140625" style="0"/>
    <col min="8" max="8" customWidth="1" bestFit="1" width="34.85547" style="0"/>
    <col min="9" max="9" customWidth="1" bestFit="1" width="21.570312" style="0"/>
    <col min="10" max="10" customWidth="1" bestFit="1" width="31.425781" style="0"/>
    <col min="11" max="11" customWidth="1" bestFit="1" width="23.285156" style="0"/>
    <col min="12" max="12" customWidth="1" bestFit="1" width="18.0" style="0"/>
    <col min="13" max="13" customWidth="1" bestFit="1" width="23.570312" style="0"/>
    <col min="14" max="14" customWidth="1" bestFit="1" width="34.140625" style="0"/>
    <col min="15" max="15" customWidth="1" bestFit="1" width="53.42578" style="0"/>
    <col min="16" max="16" customWidth="1" width="41.710938" style="0"/>
    <col min="17" max="17" customWidth="1" bestFit="1" width="54.285156" style="0"/>
    <col min="18" max="18" customWidth="1" bestFit="1" width="16.285156" style="0"/>
  </cols>
  <sheetData>
    <row r="1" spans="8:8" ht="36.0">
      <c r="B1" s="52" t="s">
        <v>109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8:8" ht="46.5">
      <c r="A2" s="53" t="s">
        <v>0</v>
      </c>
      <c r="B2" s="9" t="s">
        <v>1</v>
      </c>
      <c r="C2" s="10" t="s">
        <v>64</v>
      </c>
      <c r="D2" s="10"/>
      <c r="E2" s="10"/>
      <c r="F2" s="10"/>
      <c r="G2" s="10"/>
      <c r="H2" s="10"/>
      <c r="I2" s="10"/>
      <c r="J2" s="10"/>
      <c r="K2" s="10"/>
      <c r="L2" s="10"/>
      <c r="M2" s="54"/>
      <c r="N2" s="5"/>
      <c r="O2" s="55"/>
      <c r="P2" s="55"/>
      <c r="Q2" s="55"/>
      <c r="R2" s="55"/>
    </row>
    <row r="3" spans="8:8" ht="36.0">
      <c r="A3" s="53"/>
      <c r="B3" s="9"/>
      <c r="C3" s="11" t="s">
        <v>3</v>
      </c>
      <c r="D3" s="11"/>
      <c r="E3" s="11"/>
      <c r="F3" s="11"/>
      <c r="G3" s="56"/>
      <c r="H3" s="56"/>
      <c r="I3" s="56"/>
      <c r="J3" s="56" t="s">
        <v>65</v>
      </c>
      <c r="K3" s="56"/>
      <c r="L3" s="57"/>
      <c r="M3" s="9"/>
      <c r="N3" s="58"/>
      <c r="O3" s="14" t="s">
        <v>110</v>
      </c>
      <c r="P3" s="15" t="s">
        <v>5</v>
      </c>
      <c r="Q3" s="16" t="s">
        <v>111</v>
      </c>
      <c r="R3" s="17" t="s">
        <v>7</v>
      </c>
    </row>
    <row r="4" spans="8:8" ht="36.0">
      <c r="A4" s="59"/>
      <c r="B4" s="19"/>
      <c r="C4" s="60" t="s">
        <v>8</v>
      </c>
      <c r="D4" s="61" t="s">
        <v>9</v>
      </c>
      <c r="E4" s="21" t="s">
        <v>10</v>
      </c>
      <c r="F4" s="21" t="s">
        <v>11</v>
      </c>
      <c r="G4" s="21" t="s">
        <v>12</v>
      </c>
      <c r="H4" s="21" t="s">
        <v>13</v>
      </c>
      <c r="I4" s="21" t="s">
        <v>17</v>
      </c>
      <c r="J4" s="21" t="s">
        <v>14</v>
      </c>
      <c r="K4" s="21" t="s">
        <v>16</v>
      </c>
      <c r="L4" s="21" t="s">
        <v>18</v>
      </c>
      <c r="M4" s="21" t="s">
        <v>68</v>
      </c>
      <c r="N4" s="9" t="s">
        <v>20</v>
      </c>
      <c r="O4" s="58" t="s">
        <v>20</v>
      </c>
      <c r="P4" s="19"/>
      <c r="Q4" s="19" t="s">
        <v>20</v>
      </c>
      <c r="R4" s="19"/>
    </row>
    <row r="5" spans="8:8" ht="72.75">
      <c r="A5" s="53">
        <v>1.0</v>
      </c>
      <c r="B5" s="9" t="s">
        <v>22</v>
      </c>
      <c r="C5" s="62">
        <v>1558287.0</v>
      </c>
      <c r="D5" s="63">
        <v>412850.0</v>
      </c>
      <c r="E5" s="63">
        <v>803877.0</v>
      </c>
      <c r="F5" s="63">
        <v>29822.0</v>
      </c>
      <c r="G5" s="64" t="s">
        <v>69</v>
      </c>
      <c r="H5" s="64" t="s">
        <v>75</v>
      </c>
      <c r="I5" s="64" t="s">
        <v>102</v>
      </c>
      <c r="J5" s="64" t="s">
        <v>70</v>
      </c>
      <c r="K5" s="64" t="s">
        <v>71</v>
      </c>
      <c r="L5" s="64" t="s">
        <v>106</v>
      </c>
      <c r="M5" s="65"/>
      <c r="N5" s="63">
        <f>SUM(C5:M5)</f>
        <v>2804836.0</v>
      </c>
      <c r="O5" s="68">
        <v>2837227.0</v>
      </c>
      <c r="P5" s="36">
        <f>(N5-O5)/O5*100</f>
        <v>-1.1416428787686004</v>
      </c>
      <c r="Q5" s="69">
        <v>2765506.0</v>
      </c>
      <c r="R5" s="36">
        <f>(N5-Q5)/Q5*100</f>
        <v>1.422162888093535</v>
      </c>
    </row>
    <row r="6" spans="8:8" ht="72.75">
      <c r="A6" s="53">
        <v>2.0</v>
      </c>
      <c r="B6" s="9" t="s">
        <v>24</v>
      </c>
      <c r="C6" s="62">
        <v>1390100.0</v>
      </c>
      <c r="D6" s="63">
        <v>887933.0</v>
      </c>
      <c r="E6" s="63">
        <v>1138300.0</v>
      </c>
      <c r="F6" s="63">
        <v>9974.0</v>
      </c>
      <c r="G6" s="64" t="s">
        <v>69</v>
      </c>
      <c r="H6" s="64" t="s">
        <v>75</v>
      </c>
      <c r="I6" s="64" t="s">
        <v>102</v>
      </c>
      <c r="J6" s="64" t="s">
        <v>70</v>
      </c>
      <c r="K6" s="64" t="s">
        <v>71</v>
      </c>
      <c r="L6" s="64" t="s">
        <v>106</v>
      </c>
      <c r="M6" s="65"/>
      <c r="N6" s="63">
        <f t="shared" si="0" ref="N6:N44">SUM(C6:M6)</f>
        <v>3426307.0</v>
      </c>
      <c r="O6" s="69">
        <v>5427975.0</v>
      </c>
      <c r="P6" s="36">
        <f t="shared" si="1" ref="P6:P43">(N6-O6)/O6*100</f>
        <v>-36.876883183876124</v>
      </c>
      <c r="Q6" s="69">
        <v>3189006.0</v>
      </c>
      <c r="R6" s="36">
        <f t="shared" si="2" ref="R6:R44">(N6-Q6)/Q6*100</f>
        <v>7.441221496604271</v>
      </c>
    </row>
    <row r="7" spans="8:8" ht="72.75">
      <c r="A7" s="53">
        <v>3.0</v>
      </c>
      <c r="B7" s="9" t="s">
        <v>25</v>
      </c>
      <c r="C7" s="62">
        <v>1236558.0</v>
      </c>
      <c r="D7" s="63">
        <v>113607.0</v>
      </c>
      <c r="E7" s="63">
        <v>928258.0</v>
      </c>
      <c r="F7" s="63">
        <v>22187.0</v>
      </c>
      <c r="G7" s="64" t="s">
        <v>69</v>
      </c>
      <c r="H7" s="64">
        <v>162.0</v>
      </c>
      <c r="I7" s="64" t="s">
        <v>102</v>
      </c>
      <c r="J7" s="64" t="s">
        <v>70</v>
      </c>
      <c r="K7" s="64" t="s">
        <v>71</v>
      </c>
      <c r="L7" s="64" t="s">
        <v>106</v>
      </c>
      <c r="M7" s="65"/>
      <c r="N7" s="63">
        <f t="shared" si="0"/>
        <v>2300772.0</v>
      </c>
      <c r="O7" s="69">
        <v>2860429.0</v>
      </c>
      <c r="P7" s="36">
        <f t="shared" si="1"/>
        <v>-19.565491749664123</v>
      </c>
      <c r="Q7" s="69">
        <v>2240130.0</v>
      </c>
      <c r="R7" s="36">
        <f t="shared" si="2"/>
        <v>2.707075035823814</v>
      </c>
    </row>
    <row r="8" spans="8:8" ht="72.75">
      <c r="A8" s="53">
        <v>4.0</v>
      </c>
      <c r="B8" s="9" t="s">
        <v>26</v>
      </c>
      <c r="C8" s="62">
        <v>2487110.0</v>
      </c>
      <c r="D8" s="63">
        <v>174254.0</v>
      </c>
      <c r="E8" s="63">
        <v>1209661.0</v>
      </c>
      <c r="F8" s="63">
        <v>35354.0</v>
      </c>
      <c r="G8" s="64" t="s">
        <v>69</v>
      </c>
      <c r="H8" s="70">
        <v>30.0</v>
      </c>
      <c r="I8" s="64" t="s">
        <v>102</v>
      </c>
      <c r="J8" s="64" t="s">
        <v>70</v>
      </c>
      <c r="K8" s="63">
        <v>6999.0</v>
      </c>
      <c r="L8" s="64" t="s">
        <v>106</v>
      </c>
      <c r="M8" s="65"/>
      <c r="N8" s="63">
        <f t="shared" si="0"/>
        <v>3913408.0</v>
      </c>
      <c r="O8" s="69">
        <v>4111792.0</v>
      </c>
      <c r="P8" s="36">
        <f t="shared" si="1"/>
        <v>-4.824757672567094</v>
      </c>
      <c r="Q8" s="69">
        <v>3779490.0</v>
      </c>
      <c r="R8" s="36">
        <f t="shared" si="2"/>
        <v>3.543282294701137</v>
      </c>
    </row>
    <row r="9" spans="8:8" ht="72.75">
      <c r="A9" s="53">
        <v>5.0</v>
      </c>
      <c r="B9" s="9" t="s">
        <v>27</v>
      </c>
      <c r="C9" s="62">
        <v>1718015.0</v>
      </c>
      <c r="D9" s="63">
        <v>299355.0</v>
      </c>
      <c r="E9" s="63">
        <v>1353176.0</v>
      </c>
      <c r="F9" s="64">
        <v>833.0</v>
      </c>
      <c r="G9" s="64" t="s">
        <v>69</v>
      </c>
      <c r="H9" s="64" t="s">
        <v>75</v>
      </c>
      <c r="I9" s="64" t="s">
        <v>102</v>
      </c>
      <c r="J9" s="64" t="s">
        <v>70</v>
      </c>
      <c r="K9" s="64" t="s">
        <v>71</v>
      </c>
      <c r="L9" s="64" t="s">
        <v>106</v>
      </c>
      <c r="M9" s="65"/>
      <c r="N9" s="63">
        <f t="shared" si="0"/>
        <v>3371379.0</v>
      </c>
      <c r="O9" s="69">
        <v>3813911.0</v>
      </c>
      <c r="P9" s="36">
        <f t="shared" si="1"/>
        <v>-11.603102432122826</v>
      </c>
      <c r="Q9" s="69">
        <v>3035515.0</v>
      </c>
      <c r="R9" s="36">
        <f t="shared" si="2"/>
        <v>11.064481644795036</v>
      </c>
    </row>
    <row r="10" spans="8:8" ht="72.75">
      <c r="A10" s="53">
        <v>6.0</v>
      </c>
      <c r="B10" s="9" t="s">
        <v>28</v>
      </c>
      <c r="C10" s="62">
        <v>500988.0</v>
      </c>
      <c r="D10" s="63">
        <v>113855.0</v>
      </c>
      <c r="E10" s="63">
        <v>279193.0</v>
      </c>
      <c r="F10" s="65"/>
      <c r="G10" s="64" t="s">
        <v>69</v>
      </c>
      <c r="H10" s="64" t="s">
        <v>75</v>
      </c>
      <c r="I10" s="64" t="s">
        <v>102</v>
      </c>
      <c r="J10" s="64" t="s">
        <v>70</v>
      </c>
      <c r="K10" s="64" t="s">
        <v>71</v>
      </c>
      <c r="L10" s="64" t="s">
        <v>106</v>
      </c>
      <c r="M10" s="65"/>
      <c r="N10" s="63">
        <f t="shared" si="0"/>
        <v>894036.0</v>
      </c>
      <c r="O10" s="69">
        <v>1193525.0</v>
      </c>
      <c r="P10" s="36">
        <f t="shared" si="1"/>
        <v>-25.09281330512557</v>
      </c>
      <c r="Q10" s="69">
        <v>891902.0</v>
      </c>
      <c r="R10" s="36">
        <f t="shared" si="2"/>
        <v>0.23926395500850992</v>
      </c>
    </row>
    <row r="11" spans="8:8" ht="72.75">
      <c r="A11" s="53">
        <v>7.0</v>
      </c>
      <c r="B11" s="9" t="s">
        <v>29</v>
      </c>
      <c r="C11" s="62">
        <v>1232882.0</v>
      </c>
      <c r="D11" s="63">
        <v>188748.0</v>
      </c>
      <c r="E11" s="63">
        <v>1260656.0</v>
      </c>
      <c r="F11" s="65"/>
      <c r="G11" s="64" t="s">
        <v>69</v>
      </c>
      <c r="H11" s="64" t="s">
        <v>75</v>
      </c>
      <c r="I11" s="64" t="s">
        <v>102</v>
      </c>
      <c r="J11" s="64" t="s">
        <v>70</v>
      </c>
      <c r="K11" s="64" t="s">
        <v>71</v>
      </c>
      <c r="L11" s="64" t="s">
        <v>106</v>
      </c>
      <c r="M11" s="65"/>
      <c r="N11" s="63">
        <f t="shared" si="0"/>
        <v>2682286.0</v>
      </c>
      <c r="O11" s="69">
        <v>2918233.0</v>
      </c>
      <c r="P11" s="36">
        <f t="shared" si="1"/>
        <v>-8.085269407891694</v>
      </c>
      <c r="Q11" s="69">
        <v>2520950.0</v>
      </c>
      <c r="R11" s="36">
        <f t="shared" si="2"/>
        <v>6.399809595588965</v>
      </c>
    </row>
    <row r="12" spans="8:8" ht="72.75">
      <c r="A12" s="53">
        <v>8.0</v>
      </c>
      <c r="B12" s="9" t="s">
        <v>30</v>
      </c>
      <c r="C12" s="62">
        <v>1058693.0</v>
      </c>
      <c r="D12" s="63">
        <v>502828.0</v>
      </c>
      <c r="E12" s="63">
        <v>1475266.0</v>
      </c>
      <c r="F12" s="63">
        <v>17696.0</v>
      </c>
      <c r="G12" s="64" t="s">
        <v>69</v>
      </c>
      <c r="H12" s="64" t="s">
        <v>75</v>
      </c>
      <c r="I12" s="64" t="s">
        <v>102</v>
      </c>
      <c r="J12" s="64" t="s">
        <v>70</v>
      </c>
      <c r="K12" s="64" t="s">
        <v>71</v>
      </c>
      <c r="L12" s="64" t="s">
        <v>106</v>
      </c>
      <c r="M12" s="65"/>
      <c r="N12" s="63">
        <f t="shared" si="0"/>
        <v>3054483.0</v>
      </c>
      <c r="O12" s="69">
        <v>4399904.0</v>
      </c>
      <c r="P12" s="36">
        <f t="shared" si="1"/>
        <v>-30.578417165465428</v>
      </c>
      <c r="Q12" s="69">
        <v>2890878.0</v>
      </c>
      <c r="R12" s="36">
        <f t="shared" si="2"/>
        <v>5.659353317573415</v>
      </c>
    </row>
    <row r="13" spans="8:8" ht="72.75">
      <c r="A13" s="53">
        <v>9.0</v>
      </c>
      <c r="B13" s="9" t="s">
        <v>31</v>
      </c>
      <c r="C13" s="62">
        <v>1082240.0</v>
      </c>
      <c r="D13" s="63">
        <v>102219.0</v>
      </c>
      <c r="E13" s="63">
        <v>658323.0</v>
      </c>
      <c r="F13" s="63">
        <v>28891.0</v>
      </c>
      <c r="G13" s="64" t="s">
        <v>69</v>
      </c>
      <c r="H13" s="64">
        <v>155.0</v>
      </c>
      <c r="I13" s="64" t="s">
        <v>102</v>
      </c>
      <c r="J13" s="64" t="s">
        <v>70</v>
      </c>
      <c r="K13" s="64" t="s">
        <v>71</v>
      </c>
      <c r="L13" s="64" t="s">
        <v>106</v>
      </c>
      <c r="M13" s="65"/>
      <c r="N13" s="63">
        <f t="shared" si="0"/>
        <v>1871828.0</v>
      </c>
      <c r="O13" s="69">
        <v>2170634.0</v>
      </c>
      <c r="P13" s="36">
        <f t="shared" si="1"/>
        <v>-13.765839842184358</v>
      </c>
      <c r="Q13" s="69">
        <v>1767814.0</v>
      </c>
      <c r="R13" s="36">
        <f t="shared" si="2"/>
        <v>5.883763789629453</v>
      </c>
    </row>
    <row r="14" spans="8:8" ht="72.75">
      <c r="A14" s="53">
        <v>10.0</v>
      </c>
      <c r="B14" s="9" t="s">
        <v>32</v>
      </c>
      <c r="C14" s="62">
        <v>2760694.0</v>
      </c>
      <c r="D14" s="63">
        <v>173889.0</v>
      </c>
      <c r="E14" s="63">
        <v>1603787.0</v>
      </c>
      <c r="F14" s="63">
        <v>19567.0</v>
      </c>
      <c r="G14" s="64" t="s">
        <v>69</v>
      </c>
      <c r="H14" s="64">
        <v>315.0</v>
      </c>
      <c r="I14" s="64" t="s">
        <v>102</v>
      </c>
      <c r="J14" s="64" t="s">
        <v>70</v>
      </c>
      <c r="K14" s="63">
        <v>5417.0</v>
      </c>
      <c r="L14" s="64" t="s">
        <v>106</v>
      </c>
      <c r="M14" s="65"/>
      <c r="N14" s="63">
        <f t="shared" si="0"/>
        <v>4563669.0</v>
      </c>
      <c r="O14" s="69">
        <v>4426736.0</v>
      </c>
      <c r="P14" s="36">
        <f t="shared" si="1"/>
        <v>3.0933175143039926</v>
      </c>
      <c r="Q14" s="69">
        <v>4424157.0</v>
      </c>
      <c r="R14" s="36">
        <f t="shared" si="2"/>
        <v>3.1534143114722197</v>
      </c>
    </row>
    <row r="15" spans="8:8" ht="72.75">
      <c r="A15" s="53">
        <v>11.0</v>
      </c>
      <c r="B15" s="9" t="s">
        <v>33</v>
      </c>
      <c r="C15" s="62">
        <v>625169.0</v>
      </c>
      <c r="D15" s="63">
        <v>783597.0</v>
      </c>
      <c r="E15" s="63">
        <v>515441.0</v>
      </c>
      <c r="F15" s="70">
        <v>1.0</v>
      </c>
      <c r="G15" s="64" t="s">
        <v>69</v>
      </c>
      <c r="H15" s="65"/>
      <c r="I15" s="64" t="s">
        <v>102</v>
      </c>
      <c r="J15" s="64" t="s">
        <v>70</v>
      </c>
      <c r="K15" s="64" t="s">
        <v>71</v>
      </c>
      <c r="L15" s="64" t="s">
        <v>106</v>
      </c>
      <c r="M15" s="65"/>
      <c r="N15" s="63">
        <f t="shared" si="0"/>
        <v>1924208.0</v>
      </c>
      <c r="O15" s="69">
        <v>3094329.0</v>
      </c>
      <c r="P15" s="36">
        <f t="shared" si="1"/>
        <v>-37.815015791792014</v>
      </c>
      <c r="Q15" s="69">
        <v>1873860.0</v>
      </c>
      <c r="R15" s="36">
        <f t="shared" si="2"/>
        <v>2.6868602777155175</v>
      </c>
    </row>
    <row r="16" spans="8:8" ht="72.75">
      <c r="A16" s="53">
        <v>12.0</v>
      </c>
      <c r="B16" s="9" t="s">
        <v>34</v>
      </c>
      <c r="C16" s="62">
        <v>2266370.0</v>
      </c>
      <c r="D16" s="63">
        <v>83476.0</v>
      </c>
      <c r="E16" s="63">
        <v>1160691.0</v>
      </c>
      <c r="F16" s="63">
        <v>40626.0</v>
      </c>
      <c r="G16" s="64" t="s">
        <v>69</v>
      </c>
      <c r="H16" s="65"/>
      <c r="I16" s="64" t="s">
        <v>102</v>
      </c>
      <c r="J16" s="64" t="s">
        <v>70</v>
      </c>
      <c r="K16" s="63">
        <v>7665.0</v>
      </c>
      <c r="L16" s="64" t="s">
        <v>106</v>
      </c>
      <c r="M16" s="65"/>
      <c r="N16" s="63">
        <f t="shared" si="0"/>
        <v>3558828.0</v>
      </c>
      <c r="O16" s="69">
        <v>3450682.0</v>
      </c>
      <c r="P16" s="36">
        <f t="shared" si="1"/>
        <v>3.1340471245973984</v>
      </c>
      <c r="Q16" s="69">
        <v>3439306.0</v>
      </c>
      <c r="R16" s="36">
        <f t="shared" si="2"/>
        <v>3.4751778411109684</v>
      </c>
    </row>
    <row r="17" spans="8:8" ht="72.75">
      <c r="A17" s="53">
        <v>13.0</v>
      </c>
      <c r="B17" s="9" t="s">
        <v>35</v>
      </c>
      <c r="C17" s="62">
        <v>970423.0</v>
      </c>
      <c r="D17" s="63">
        <v>1081740.0</v>
      </c>
      <c r="E17" s="63">
        <v>286127.0</v>
      </c>
      <c r="F17" s="64">
        <v>266.0</v>
      </c>
      <c r="G17" s="64" t="s">
        <v>69</v>
      </c>
      <c r="H17" s="65"/>
      <c r="I17" s="64" t="s">
        <v>102</v>
      </c>
      <c r="J17" s="64" t="s">
        <v>70</v>
      </c>
      <c r="K17" s="64" t="s">
        <v>71</v>
      </c>
      <c r="L17" s="64" t="s">
        <v>106</v>
      </c>
      <c r="M17" s="65"/>
      <c r="N17" s="63">
        <f t="shared" si="0"/>
        <v>2338556.0</v>
      </c>
      <c r="O17" s="69">
        <v>3923366.0</v>
      </c>
      <c r="P17" s="36">
        <f t="shared" si="1"/>
        <v>-40.39414115328521</v>
      </c>
      <c r="Q17" s="69">
        <v>2291915.0</v>
      </c>
      <c r="R17" s="36">
        <f t="shared" si="2"/>
        <v>2.0350231138589345</v>
      </c>
    </row>
    <row r="18" spans="8:8" ht="72.75">
      <c r="A18" s="53">
        <v>14.0</v>
      </c>
      <c r="B18" s="9" t="s">
        <v>36</v>
      </c>
      <c r="C18" s="62">
        <v>1622936.0</v>
      </c>
      <c r="D18" s="63">
        <v>168283.0</v>
      </c>
      <c r="E18" s="63">
        <v>826792.0</v>
      </c>
      <c r="F18" s="63">
        <v>28190.0</v>
      </c>
      <c r="G18" s="64" t="s">
        <v>69</v>
      </c>
      <c r="H18" s="70">
        <v>98.0</v>
      </c>
      <c r="I18" s="64" t="s">
        <v>102</v>
      </c>
      <c r="J18" s="64" t="s">
        <v>70</v>
      </c>
      <c r="K18" s="64" t="s">
        <v>71</v>
      </c>
      <c r="L18" s="64" t="s">
        <v>106</v>
      </c>
      <c r="M18" s="65"/>
      <c r="N18" s="63">
        <f t="shared" si="0"/>
        <v>2646299.0</v>
      </c>
      <c r="O18" s="69">
        <v>2602665.0</v>
      </c>
      <c r="P18" s="36">
        <f t="shared" si="1"/>
        <v>1.6765123440780891</v>
      </c>
      <c r="Q18" s="69">
        <v>2441466.0</v>
      </c>
      <c r="R18" s="36">
        <f t="shared" si="2"/>
        <v>8.389754352507879</v>
      </c>
    </row>
    <row r="19" spans="8:8" ht="72.75">
      <c r="A19" s="53">
        <v>15.0</v>
      </c>
      <c r="B19" s="9" t="s">
        <v>37</v>
      </c>
      <c r="C19" s="62">
        <v>3210289.0</v>
      </c>
      <c r="D19" s="63">
        <v>368356.0</v>
      </c>
      <c r="E19" s="63">
        <v>1795489.0</v>
      </c>
      <c r="F19" s="63">
        <v>218492.0</v>
      </c>
      <c r="G19" s="64" t="s">
        <v>69</v>
      </c>
      <c r="H19" s="63">
        <v>3767.0</v>
      </c>
      <c r="I19" s="64" t="s">
        <v>102</v>
      </c>
      <c r="J19" s="70">
        <v>54.0</v>
      </c>
      <c r="K19" s="63">
        <v>18825.0</v>
      </c>
      <c r="L19" s="64" t="s">
        <v>106</v>
      </c>
      <c r="M19" s="65"/>
      <c r="N19" s="63">
        <f t="shared" si="0"/>
        <v>5615272.0</v>
      </c>
      <c r="O19" s="69">
        <v>5843996.0</v>
      </c>
      <c r="P19" s="36">
        <f t="shared" si="1"/>
        <v>-3.91382882534485</v>
      </c>
      <c r="Q19" s="69">
        <v>5558684.0</v>
      </c>
      <c r="R19" s="36">
        <f t="shared" si="2"/>
        <v>1.0180107377933338</v>
      </c>
    </row>
    <row r="20" spans="8:8" ht="72.75">
      <c r="A20" s="53">
        <v>16.0</v>
      </c>
      <c r="B20" s="9" t="s">
        <v>38</v>
      </c>
      <c r="C20" s="62">
        <v>951831.0</v>
      </c>
      <c r="D20" s="63">
        <v>86281.0</v>
      </c>
      <c r="E20" s="63">
        <v>715772.0</v>
      </c>
      <c r="F20" s="63">
        <v>12599.0</v>
      </c>
      <c r="G20" s="64" t="s">
        <v>69</v>
      </c>
      <c r="H20" s="65"/>
      <c r="I20" s="64" t="s">
        <v>102</v>
      </c>
      <c r="J20" s="64" t="s">
        <v>70</v>
      </c>
      <c r="K20" s="64" t="s">
        <v>71</v>
      </c>
      <c r="L20" s="64" t="s">
        <v>106</v>
      </c>
      <c r="M20" s="65"/>
      <c r="N20" s="63">
        <f t="shared" si="0"/>
        <v>1766483.0</v>
      </c>
      <c r="O20" s="69">
        <v>2100073.0</v>
      </c>
      <c r="P20" s="36">
        <f t="shared" si="1"/>
        <v>-15.884685913299204</v>
      </c>
      <c r="Q20" s="69">
        <v>1545557.0</v>
      </c>
      <c r="R20" s="36">
        <f t="shared" si="2"/>
        <v>14.294264139077367</v>
      </c>
    </row>
    <row r="21" spans="8:8" ht="72.75">
      <c r="A21" s="53">
        <v>17.0</v>
      </c>
      <c r="B21" s="9" t="s">
        <v>39</v>
      </c>
      <c r="C21" s="62">
        <v>1989475.0</v>
      </c>
      <c r="D21" s="63">
        <v>220369.0</v>
      </c>
      <c r="E21" s="63">
        <v>889838.0</v>
      </c>
      <c r="F21" s="63">
        <v>28092.0</v>
      </c>
      <c r="G21" s="64" t="s">
        <v>69</v>
      </c>
      <c r="H21" s="70">
        <v>34.0</v>
      </c>
      <c r="I21" s="64" t="s">
        <v>102</v>
      </c>
      <c r="J21" s="64" t="s">
        <v>70</v>
      </c>
      <c r="K21" s="64" t="s">
        <v>71</v>
      </c>
      <c r="L21" s="64" t="s">
        <v>106</v>
      </c>
      <c r="M21" s="65"/>
      <c r="N21" s="63">
        <f t="shared" si="0"/>
        <v>3127808.0</v>
      </c>
      <c r="O21" s="69">
        <v>3427809.0</v>
      </c>
      <c r="P21" s="36">
        <f t="shared" si="1"/>
        <v>-8.751975387193394</v>
      </c>
      <c r="Q21" s="69">
        <v>2976227.0</v>
      </c>
      <c r="R21" s="36">
        <f t="shared" si="2"/>
        <v>5.09305909797875</v>
      </c>
    </row>
    <row r="22" spans="8:8" ht="72.75">
      <c r="A22" s="53">
        <v>18.0</v>
      </c>
      <c r="B22" s="9" t="s">
        <v>40</v>
      </c>
      <c r="C22" s="62">
        <v>1153010.0</v>
      </c>
      <c r="D22" s="63">
        <v>92306.0</v>
      </c>
      <c r="E22" s="63">
        <v>966568.0</v>
      </c>
      <c r="F22" s="64">
        <v>959.0</v>
      </c>
      <c r="G22" s="64" t="s">
        <v>69</v>
      </c>
      <c r="H22" s="65"/>
      <c r="I22" s="64" t="s">
        <v>102</v>
      </c>
      <c r="J22" s="64" t="s">
        <v>70</v>
      </c>
      <c r="K22" s="64" t="s">
        <v>71</v>
      </c>
      <c r="L22" s="64" t="s">
        <v>106</v>
      </c>
      <c r="M22" s="65"/>
      <c r="N22" s="63">
        <f t="shared" si="0"/>
        <v>2212843.0</v>
      </c>
      <c r="O22" s="69">
        <v>2300527.0</v>
      </c>
      <c r="P22" s="36">
        <f t="shared" si="1"/>
        <v>-3.811474501277316</v>
      </c>
      <c r="Q22" s="69">
        <v>1992538.0</v>
      </c>
      <c r="R22" s="36">
        <f t="shared" si="2"/>
        <v>11.056501808246567</v>
      </c>
    </row>
    <row r="23" spans="8:8" ht="72.75">
      <c r="A23" s="53">
        <v>19.0</v>
      </c>
      <c r="B23" s="9" t="s">
        <v>41</v>
      </c>
      <c r="C23" s="62">
        <v>3017108.0</v>
      </c>
      <c r="D23" s="63">
        <v>557385.0</v>
      </c>
      <c r="E23" s="63">
        <v>2532043.0</v>
      </c>
      <c r="F23" s="63">
        <v>93458.0</v>
      </c>
      <c r="G23" s="64" t="s">
        <v>69</v>
      </c>
      <c r="H23" s="64">
        <v>215.0</v>
      </c>
      <c r="I23" s="64" t="s">
        <v>102</v>
      </c>
      <c r="J23" s="64" t="s">
        <v>70</v>
      </c>
      <c r="K23" s="63">
        <v>55167.0</v>
      </c>
      <c r="L23" s="64" t="s">
        <v>106</v>
      </c>
      <c r="M23" s="65"/>
      <c r="N23" s="63">
        <f t="shared" si="0"/>
        <v>6255376.0</v>
      </c>
      <c r="O23" s="69">
        <v>7435851.0</v>
      </c>
      <c r="P23" s="36">
        <f t="shared" si="1"/>
        <v>-15.875452587740124</v>
      </c>
      <c r="Q23" s="69">
        <v>5841864.0</v>
      </c>
      <c r="R23" s="36">
        <f t="shared" si="2"/>
        <v>7.07842565318193</v>
      </c>
    </row>
    <row r="24" spans="8:8" ht="72.75">
      <c r="A24" s="53">
        <v>20.0</v>
      </c>
      <c r="B24" s="9" t="s">
        <v>42</v>
      </c>
      <c r="C24" s="62">
        <v>4339573.0</v>
      </c>
      <c r="D24" s="63">
        <v>522954.0</v>
      </c>
      <c r="E24" s="63">
        <v>3538533.0</v>
      </c>
      <c r="F24" s="63">
        <v>92402.0</v>
      </c>
      <c r="G24" s="64" t="s">
        <v>69</v>
      </c>
      <c r="H24" s="65"/>
      <c r="I24" s="64" t="s">
        <v>102</v>
      </c>
      <c r="J24" s="64" t="s">
        <v>70</v>
      </c>
      <c r="K24" s="63">
        <v>24832.0</v>
      </c>
      <c r="L24" s="64" t="s">
        <v>106</v>
      </c>
      <c r="M24" s="65"/>
      <c r="N24" s="63">
        <f t="shared" si="0"/>
        <v>8518294.0</v>
      </c>
      <c r="O24" s="69">
        <v>9031581.0</v>
      </c>
      <c r="P24" s="36">
        <f t="shared" si="1"/>
        <v>-5.683246377350765</v>
      </c>
      <c r="Q24" s="69">
        <v>8094933.0</v>
      </c>
      <c r="R24" s="36">
        <f t="shared" si="2"/>
        <v>5.2299506370219495</v>
      </c>
    </row>
    <row r="25" spans="8:8" ht="72.75">
      <c r="A25" s="53">
        <v>21.0</v>
      </c>
      <c r="B25" s="9" t="s">
        <v>43</v>
      </c>
      <c r="C25" s="62">
        <v>2074380.0</v>
      </c>
      <c r="D25" s="63">
        <v>198978.0</v>
      </c>
      <c r="E25" s="63">
        <v>1414693.0</v>
      </c>
      <c r="F25" s="63">
        <v>11393.0</v>
      </c>
      <c r="G25" s="64" t="s">
        <v>69</v>
      </c>
      <c r="H25" s="65"/>
      <c r="I25" s="64" t="s">
        <v>102</v>
      </c>
      <c r="J25" s="64" t="s">
        <v>70</v>
      </c>
      <c r="K25" s="64" t="s">
        <v>71</v>
      </c>
      <c r="L25" s="64" t="s">
        <v>106</v>
      </c>
      <c r="M25" s="65"/>
      <c r="N25" s="63">
        <f t="shared" si="0"/>
        <v>3699444.0</v>
      </c>
      <c r="O25" s="69">
        <v>4590478.0</v>
      </c>
      <c r="P25" s="36">
        <f t="shared" si="1"/>
        <v>-19.41048404980919</v>
      </c>
      <c r="Q25" s="69">
        <v>3434653.0</v>
      </c>
      <c r="R25" s="36">
        <f t="shared" si="2"/>
        <v>7.709395971004931</v>
      </c>
    </row>
    <row r="26" spans="8:8" ht="72.75">
      <c r="A26" s="53">
        <v>22.0</v>
      </c>
      <c r="B26" s="9" t="s">
        <v>44</v>
      </c>
      <c r="C26" s="62">
        <v>1188231.0</v>
      </c>
      <c r="D26" s="63">
        <v>109831.0</v>
      </c>
      <c r="E26" s="63">
        <v>698127.0</v>
      </c>
      <c r="F26" s="63">
        <v>1449.0</v>
      </c>
      <c r="G26" s="64" t="s">
        <v>69</v>
      </c>
      <c r="H26" s="65"/>
      <c r="I26" s="64" t="s">
        <v>102</v>
      </c>
      <c r="J26" s="64" t="s">
        <v>70</v>
      </c>
      <c r="K26" s="64" t="s">
        <v>71</v>
      </c>
      <c r="L26" s="64" t="s">
        <v>106</v>
      </c>
      <c r="M26" s="65"/>
      <c r="N26" s="63">
        <f t="shared" si="0"/>
        <v>1997638.0</v>
      </c>
      <c r="O26" s="69">
        <v>2453616.0</v>
      </c>
      <c r="P26" s="36">
        <f t="shared" si="1"/>
        <v>-18.583918591988315</v>
      </c>
      <c r="Q26" s="69">
        <v>1745629.0</v>
      </c>
      <c r="R26" s="36">
        <f t="shared" si="2"/>
        <v>14.436572719632865</v>
      </c>
    </row>
    <row r="27" spans="8:8" ht="72.75">
      <c r="A27" s="53">
        <v>23.0</v>
      </c>
      <c r="B27" s="9" t="s">
        <v>45</v>
      </c>
      <c r="C27" s="62">
        <v>1210934.0</v>
      </c>
      <c r="D27" s="63">
        <v>543729.0</v>
      </c>
      <c r="E27" s="63">
        <v>544848.0</v>
      </c>
      <c r="F27" s="65"/>
      <c r="G27" s="64" t="s">
        <v>69</v>
      </c>
      <c r="H27" s="65"/>
      <c r="I27" s="64" t="s">
        <v>102</v>
      </c>
      <c r="J27" s="64" t="s">
        <v>70</v>
      </c>
      <c r="K27" s="64" t="s">
        <v>71</v>
      </c>
      <c r="L27" s="64" t="s">
        <v>106</v>
      </c>
      <c r="M27" s="65"/>
      <c r="N27" s="63">
        <f t="shared" si="0"/>
        <v>2299511.0</v>
      </c>
      <c r="O27" s="69">
        <v>3574897.0</v>
      </c>
      <c r="P27" s="36">
        <f t="shared" si="1"/>
        <v>-35.676160739736</v>
      </c>
      <c r="Q27" s="69">
        <v>2155493.0</v>
      </c>
      <c r="R27" s="36">
        <f t="shared" si="2"/>
        <v>6.681441322240433</v>
      </c>
    </row>
    <row r="28" spans="8:8" ht="72.75">
      <c r="A28" s="53">
        <v>24.0</v>
      </c>
      <c r="B28" s="9" t="s">
        <v>46</v>
      </c>
      <c r="C28" s="62">
        <v>1745643.0</v>
      </c>
      <c r="D28" s="63">
        <v>503751.0</v>
      </c>
      <c r="E28" s="63">
        <v>861344.0</v>
      </c>
      <c r="F28" s="63">
        <v>39859.0</v>
      </c>
      <c r="G28" s="64" t="s">
        <v>69</v>
      </c>
      <c r="H28" s="64">
        <v>210.0</v>
      </c>
      <c r="I28" s="64" t="s">
        <v>102</v>
      </c>
      <c r="J28" s="64" t="s">
        <v>70</v>
      </c>
      <c r="K28" s="64" t="s">
        <v>71</v>
      </c>
      <c r="L28" s="64" t="s">
        <v>106</v>
      </c>
      <c r="M28" s="65"/>
      <c r="N28" s="63">
        <f t="shared" si="0"/>
        <v>3150807.0</v>
      </c>
      <c r="O28" s="69">
        <v>3864509.0</v>
      </c>
      <c r="P28" s="36">
        <f t="shared" si="1"/>
        <v>-18.468115871899897</v>
      </c>
      <c r="Q28" s="69">
        <v>2969515.0</v>
      </c>
      <c r="R28" s="36">
        <f t="shared" si="2"/>
        <v>6.105104705650586</v>
      </c>
    </row>
    <row r="29" spans="8:8" ht="72.75">
      <c r="A29" s="53">
        <v>25.0</v>
      </c>
      <c r="B29" s="9" t="s">
        <v>47</v>
      </c>
      <c r="C29" s="62">
        <v>7930563.0</v>
      </c>
      <c r="D29" s="63">
        <v>3250651.0</v>
      </c>
      <c r="E29" s="63">
        <v>5549094.0</v>
      </c>
      <c r="F29" s="63">
        <v>844749.0</v>
      </c>
      <c r="G29" s="64" t="s">
        <v>69</v>
      </c>
      <c r="H29" s="63">
        <v>3809.0</v>
      </c>
      <c r="I29" s="64" t="s">
        <v>102</v>
      </c>
      <c r="J29" s="63">
        <v>2149.0</v>
      </c>
      <c r="K29" s="63">
        <v>41512.0</v>
      </c>
      <c r="L29" s="64" t="s">
        <v>106</v>
      </c>
      <c r="M29" s="65"/>
      <c r="N29" s="63">
        <f t="shared" si="0"/>
        <v>1.7622527E7</v>
      </c>
      <c r="O29" s="69">
        <v>1.8927446E7</v>
      </c>
      <c r="P29" s="36">
        <f t="shared" si="1"/>
        <v>-6.894321611061524</v>
      </c>
      <c r="Q29" s="69">
        <v>1.7682253E7</v>
      </c>
      <c r="R29" s="36">
        <f t="shared" si="2"/>
        <v>-0.3377736988606599</v>
      </c>
    </row>
    <row r="30" spans="8:8" ht="72.75">
      <c r="A30" s="53">
        <v>26.0</v>
      </c>
      <c r="B30" s="9" t="s">
        <v>48</v>
      </c>
      <c r="C30" s="62">
        <v>1469797.0</v>
      </c>
      <c r="D30" s="63">
        <v>330953.0</v>
      </c>
      <c r="E30" s="63">
        <v>1098199.0</v>
      </c>
      <c r="F30" s="63">
        <v>20590.0</v>
      </c>
      <c r="G30" s="64" t="s">
        <v>69</v>
      </c>
      <c r="H30" s="65"/>
      <c r="I30" s="64" t="s">
        <v>102</v>
      </c>
      <c r="J30" s="64" t="s">
        <v>70</v>
      </c>
      <c r="K30" s="64" t="s">
        <v>71</v>
      </c>
      <c r="L30" s="64" t="s">
        <v>106</v>
      </c>
      <c r="M30" s="65"/>
      <c r="N30" s="63">
        <f t="shared" si="0"/>
        <v>2919539.0</v>
      </c>
      <c r="O30" s="69">
        <v>3510765.0</v>
      </c>
      <c r="P30" s="36">
        <f t="shared" si="1"/>
        <v>-16.840375245850975</v>
      </c>
      <c r="Q30" s="69">
        <v>2717996.0</v>
      </c>
      <c r="R30" s="36">
        <f t="shared" si="2"/>
        <v>7.415132325433886</v>
      </c>
    </row>
    <row r="31" spans="8:8" ht="72.75">
      <c r="A31" s="53">
        <v>27.0</v>
      </c>
      <c r="B31" s="9" t="s">
        <v>49</v>
      </c>
      <c r="C31" s="62">
        <v>2211912.0</v>
      </c>
      <c r="D31" s="63">
        <v>578995.0</v>
      </c>
      <c r="E31" s="63">
        <v>1359737.0</v>
      </c>
      <c r="F31" s="63">
        <v>24254.0</v>
      </c>
      <c r="G31" s="64" t="s">
        <v>69</v>
      </c>
      <c r="H31" s="65"/>
      <c r="I31" s="64" t="s">
        <v>102</v>
      </c>
      <c r="J31" s="64" t="s">
        <v>70</v>
      </c>
      <c r="K31" s="64" t="s">
        <v>71</v>
      </c>
      <c r="L31" s="64" t="s">
        <v>106</v>
      </c>
      <c r="M31" s="65"/>
      <c r="N31" s="63">
        <f t="shared" si="0"/>
        <v>4174898.0</v>
      </c>
      <c r="O31" s="69">
        <v>5673957.0</v>
      </c>
      <c r="P31" s="36">
        <f t="shared" si="1"/>
        <v>-26.419992255845436</v>
      </c>
      <c r="Q31" s="69">
        <v>3768988.0</v>
      </c>
      <c r="R31" s="36">
        <f t="shared" si="2"/>
        <v>10.76973447514293</v>
      </c>
    </row>
    <row r="32" spans="8:8" ht="72.75">
      <c r="A32" s="53">
        <v>28.0</v>
      </c>
      <c r="B32" s="9" t="s">
        <v>50</v>
      </c>
      <c r="C32" s="62">
        <v>3795972.0</v>
      </c>
      <c r="D32" s="63">
        <v>973742.0</v>
      </c>
      <c r="E32" s="63">
        <v>2981280.0</v>
      </c>
      <c r="F32" s="63">
        <v>155966.0</v>
      </c>
      <c r="G32" s="64" t="s">
        <v>69</v>
      </c>
      <c r="H32" s="70">
        <v>3.0</v>
      </c>
      <c r="I32" s="64" t="s">
        <v>102</v>
      </c>
      <c r="J32" s="64" t="s">
        <v>70</v>
      </c>
      <c r="K32" s="64" t="s">
        <v>71</v>
      </c>
      <c r="L32" s="64" t="s">
        <v>106</v>
      </c>
      <c r="M32" s="65"/>
      <c r="N32" s="63">
        <f t="shared" si="0"/>
        <v>7906963.0</v>
      </c>
      <c r="O32" s="69">
        <v>9570463.0</v>
      </c>
      <c r="P32" s="36">
        <f t="shared" si="1"/>
        <v>-17.381604212878727</v>
      </c>
      <c r="Q32" s="69">
        <v>7708817.0</v>
      </c>
      <c r="R32" s="36">
        <f t="shared" si="2"/>
        <v>2.570381421688957</v>
      </c>
    </row>
    <row r="33" spans="8:8" ht="72.75">
      <c r="A33" s="53">
        <v>29.0</v>
      </c>
      <c r="B33" s="9" t="s">
        <v>51</v>
      </c>
      <c r="C33" s="62">
        <v>1751195.0</v>
      </c>
      <c r="D33" s="63">
        <v>625549.0</v>
      </c>
      <c r="E33" s="63">
        <v>591703.0</v>
      </c>
      <c r="F33" s="63">
        <v>1552.0</v>
      </c>
      <c r="G33" s="64" t="s">
        <v>69</v>
      </c>
      <c r="H33" s="65"/>
      <c r="I33" s="64" t="s">
        <v>102</v>
      </c>
      <c r="J33" s="64" t="s">
        <v>70</v>
      </c>
      <c r="K33" s="64" t="s">
        <v>71</v>
      </c>
      <c r="L33" s="64" t="s">
        <v>106</v>
      </c>
      <c r="M33" s="65"/>
      <c r="N33" s="63">
        <f t="shared" si="0"/>
        <v>2969999.0</v>
      </c>
      <c r="O33" s="69">
        <v>3663256.0</v>
      </c>
      <c r="P33" s="36">
        <f t="shared" si="1"/>
        <v>-18.92461242129952</v>
      </c>
      <c r="Q33" s="69">
        <v>2819976.0</v>
      </c>
      <c r="R33" s="36">
        <f t="shared" si="2"/>
        <v>5.320009815686374</v>
      </c>
    </row>
    <row r="34" spans="8:8" ht="72.75">
      <c r="A34" s="53">
        <v>30.0</v>
      </c>
      <c r="B34" s="9" t="s">
        <v>52</v>
      </c>
      <c r="C34" s="62">
        <v>1915060.0</v>
      </c>
      <c r="D34" s="63">
        <v>526317.0</v>
      </c>
      <c r="E34" s="63">
        <v>783307.0</v>
      </c>
      <c r="F34" s="65"/>
      <c r="G34" s="64" t="s">
        <v>69</v>
      </c>
      <c r="H34" s="65"/>
      <c r="I34" s="64" t="s">
        <v>102</v>
      </c>
      <c r="J34" s="64" t="s">
        <v>70</v>
      </c>
      <c r="K34" s="64" t="s">
        <v>71</v>
      </c>
      <c r="L34" s="64" t="s">
        <v>106</v>
      </c>
      <c r="M34" s="65"/>
      <c r="N34" s="63">
        <f t="shared" si="0"/>
        <v>3224684.0</v>
      </c>
      <c r="O34" s="69">
        <v>3886356.0</v>
      </c>
      <c r="P34" s="36">
        <f t="shared" si="1"/>
        <v>-17.025511816210354</v>
      </c>
      <c r="Q34" s="69">
        <v>3032229.0</v>
      </c>
      <c r="R34" s="36">
        <f t="shared" si="2"/>
        <v>6.346981049254525</v>
      </c>
    </row>
    <row r="35" spans="8:8" ht="72.75">
      <c r="A35" s="53">
        <v>31.0</v>
      </c>
      <c r="B35" s="9" t="s">
        <v>53</v>
      </c>
      <c r="C35" s="62">
        <v>2962572.0</v>
      </c>
      <c r="D35" s="63">
        <v>1211636.0</v>
      </c>
      <c r="E35" s="63">
        <v>2040368.0</v>
      </c>
      <c r="F35" s="63">
        <v>98996.0</v>
      </c>
      <c r="G35" s="64" t="s">
        <v>69</v>
      </c>
      <c r="H35" s="64">
        <v>184.0</v>
      </c>
      <c r="I35" s="64" t="s">
        <v>102</v>
      </c>
      <c r="J35" s="64" t="s">
        <v>70</v>
      </c>
      <c r="K35" s="63">
        <v>31637.0</v>
      </c>
      <c r="L35" s="64" t="s">
        <v>106</v>
      </c>
      <c r="M35" s="65"/>
      <c r="N35" s="63">
        <f t="shared" si="0"/>
        <v>6345393.0</v>
      </c>
      <c r="O35" s="69">
        <v>8355586.0</v>
      </c>
      <c r="P35" s="36">
        <f t="shared" si="1"/>
        <v>-24.058073245850142</v>
      </c>
      <c r="Q35" s="69">
        <v>6127680.0</v>
      </c>
      <c r="R35" s="36">
        <f t="shared" si="2"/>
        <v>3.5529433651887827</v>
      </c>
    </row>
    <row r="36" spans="8:8" ht="72.75">
      <c r="A36" s="53">
        <v>32.0</v>
      </c>
      <c r="B36" s="9" t="s">
        <v>54</v>
      </c>
      <c r="C36" s="62">
        <v>1592395.0</v>
      </c>
      <c r="D36" s="63">
        <v>234204.0</v>
      </c>
      <c r="E36" s="63">
        <v>974414.0</v>
      </c>
      <c r="F36" s="63">
        <v>25481.0</v>
      </c>
      <c r="G36" s="64" t="s">
        <v>69</v>
      </c>
      <c r="H36" s="65"/>
      <c r="I36" s="64" t="s">
        <v>102</v>
      </c>
      <c r="J36" s="64" t="s">
        <v>70</v>
      </c>
      <c r="K36" s="64" t="s">
        <v>71</v>
      </c>
      <c r="L36" s="64" t="s">
        <v>106</v>
      </c>
      <c r="M36" s="65"/>
      <c r="N36" s="63">
        <f t="shared" si="0"/>
        <v>2826494.0</v>
      </c>
      <c r="O36" s="69">
        <v>3361558.0</v>
      </c>
      <c r="P36" s="36">
        <f t="shared" si="1"/>
        <v>-15.917143181822238</v>
      </c>
      <c r="Q36" s="69">
        <v>2621025.0</v>
      </c>
      <c r="R36" s="36">
        <f t="shared" si="2"/>
        <v>7.839261357674955</v>
      </c>
    </row>
    <row r="37" spans="8:8" ht="72.75">
      <c r="A37" s="53">
        <v>33.0</v>
      </c>
      <c r="B37" s="9" t="s">
        <v>55</v>
      </c>
      <c r="C37" s="62">
        <v>2902333.0</v>
      </c>
      <c r="D37" s="63">
        <v>590936.0</v>
      </c>
      <c r="E37" s="63">
        <v>1342820.0</v>
      </c>
      <c r="F37" s="63">
        <v>129343.0</v>
      </c>
      <c r="G37" s="64" t="s">
        <v>69</v>
      </c>
      <c r="H37" s="63">
        <v>1628.0</v>
      </c>
      <c r="I37" s="64" t="s">
        <v>102</v>
      </c>
      <c r="J37" s="70">
        <v>56.0</v>
      </c>
      <c r="K37" s="63">
        <v>16511.0</v>
      </c>
      <c r="L37" s="64" t="s">
        <v>106</v>
      </c>
      <c r="M37" s="65"/>
      <c r="N37" s="63">
        <f t="shared" si="0"/>
        <v>4983627.0</v>
      </c>
      <c r="O37" s="69">
        <v>5624875.0</v>
      </c>
      <c r="P37" s="36">
        <f t="shared" si="1"/>
        <v>-11.400217782617391</v>
      </c>
      <c r="Q37" s="69">
        <v>4904324.0</v>
      </c>
      <c r="R37" s="36">
        <f t="shared" si="2"/>
        <v>1.6170016499725548</v>
      </c>
    </row>
    <row r="38" spans="8:8" ht="72.75">
      <c r="A38" s="53">
        <v>34.0</v>
      </c>
      <c r="B38" s="9" t="s">
        <v>56</v>
      </c>
      <c r="C38" s="62">
        <v>1243473.0</v>
      </c>
      <c r="D38" s="63">
        <v>224626.0</v>
      </c>
      <c r="E38" s="63">
        <v>624078.0</v>
      </c>
      <c r="F38" s="63">
        <v>27916.0</v>
      </c>
      <c r="G38" s="64" t="s">
        <v>69</v>
      </c>
      <c r="H38" s="64" t="s">
        <v>75</v>
      </c>
      <c r="I38" s="64" t="s">
        <v>102</v>
      </c>
      <c r="J38" s="64" t="s">
        <v>70</v>
      </c>
      <c r="K38" s="64" t="s">
        <v>71</v>
      </c>
      <c r="L38" s="64" t="s">
        <v>106</v>
      </c>
      <c r="M38" s="65"/>
      <c r="N38" s="63">
        <f t="shared" si="0"/>
        <v>2120093.0</v>
      </c>
      <c r="O38" s="69">
        <v>2520490.0</v>
      </c>
      <c r="P38" s="36">
        <f t="shared" si="1"/>
        <v>-15.885680958861172</v>
      </c>
      <c r="Q38" s="69">
        <v>1953329.0</v>
      </c>
      <c r="R38" s="36">
        <f t="shared" si="2"/>
        <v>8.537425083024928</v>
      </c>
    </row>
    <row r="39" spans="8:8" ht="72.75">
      <c r="A39" s="53">
        <v>35.0</v>
      </c>
      <c r="B39" s="9" t="s">
        <v>57</v>
      </c>
      <c r="C39" s="62">
        <v>1165309.0</v>
      </c>
      <c r="D39" s="63">
        <v>61046.0</v>
      </c>
      <c r="E39" s="63">
        <v>993033.0</v>
      </c>
      <c r="F39" s="63">
        <v>2843.0</v>
      </c>
      <c r="G39" s="64" t="s">
        <v>69</v>
      </c>
      <c r="H39" s="64" t="s">
        <v>75</v>
      </c>
      <c r="I39" s="64" t="s">
        <v>102</v>
      </c>
      <c r="J39" s="64" t="s">
        <v>70</v>
      </c>
      <c r="K39" s="64" t="s">
        <v>71</v>
      </c>
      <c r="L39" s="64" t="s">
        <v>106</v>
      </c>
      <c r="M39" s="65"/>
      <c r="N39" s="63">
        <f t="shared" si="0"/>
        <v>2222231.0</v>
      </c>
      <c r="O39" s="69">
        <v>2531886.0</v>
      </c>
      <c r="P39" s="36">
        <f t="shared" si="1"/>
        <v>-12.230210996861627</v>
      </c>
      <c r="Q39" s="69">
        <v>2021673.0</v>
      </c>
      <c r="R39" s="36">
        <f t="shared" si="2"/>
        <v>9.920397611285308</v>
      </c>
    </row>
    <row r="40" spans="8:8" ht="72.75">
      <c r="A40" s="53">
        <v>36.0</v>
      </c>
      <c r="B40" s="9" t="s">
        <v>58</v>
      </c>
      <c r="C40" s="62">
        <v>1003699.0</v>
      </c>
      <c r="D40" s="63">
        <v>37630.0</v>
      </c>
      <c r="E40" s="63">
        <v>969078.0</v>
      </c>
      <c r="F40" s="65"/>
      <c r="G40" s="64" t="s">
        <v>69</v>
      </c>
      <c r="H40" s="64" t="s">
        <v>75</v>
      </c>
      <c r="I40" s="64" t="s">
        <v>102</v>
      </c>
      <c r="J40" s="64" t="s">
        <v>70</v>
      </c>
      <c r="K40" s="64" t="s">
        <v>71</v>
      </c>
      <c r="L40" s="64" t="s">
        <v>106</v>
      </c>
      <c r="M40" s="65"/>
      <c r="N40" s="63">
        <f t="shared" si="0"/>
        <v>2010407.0</v>
      </c>
      <c r="O40" s="69">
        <v>2183928.0</v>
      </c>
      <c r="P40" s="36">
        <f t="shared" si="1"/>
        <v>-7.945362667633732</v>
      </c>
      <c r="Q40" s="69">
        <v>1864446.0</v>
      </c>
      <c r="R40" s="36">
        <f t="shared" si="2"/>
        <v>7.828652586344684</v>
      </c>
    </row>
    <row r="41" spans="8:8" ht="72.75">
      <c r="A41" s="53">
        <v>37.0</v>
      </c>
      <c r="B41" s="9" t="s">
        <v>59</v>
      </c>
      <c r="C41" s="62">
        <v>886029.0</v>
      </c>
      <c r="D41" s="63">
        <v>139571.0</v>
      </c>
      <c r="E41" s="63">
        <v>648847.0</v>
      </c>
      <c r="F41" s="64">
        <v>733.0</v>
      </c>
      <c r="G41" s="64" t="s">
        <v>69</v>
      </c>
      <c r="H41" s="64" t="s">
        <v>75</v>
      </c>
      <c r="I41" s="64" t="s">
        <v>102</v>
      </c>
      <c r="J41" s="64" t="s">
        <v>70</v>
      </c>
      <c r="K41" s="64" t="s">
        <v>71</v>
      </c>
      <c r="L41" s="64" t="s">
        <v>106</v>
      </c>
      <c r="M41" s="65"/>
      <c r="N41" s="63">
        <f t="shared" si="0"/>
        <v>1675180.0</v>
      </c>
      <c r="O41" s="69">
        <v>1959252.0</v>
      </c>
      <c r="P41" s="36">
        <f t="shared" si="1"/>
        <v>-14.499002680614847</v>
      </c>
      <c r="Q41" s="69">
        <v>1531575.0</v>
      </c>
      <c r="R41" s="36">
        <f t="shared" si="2"/>
        <v>9.376295643373652</v>
      </c>
    </row>
    <row r="42" spans="8:8" ht="72.75">
      <c r="A42" s="53"/>
      <c r="B42" s="9" t="s">
        <v>68</v>
      </c>
      <c r="C42" s="71">
        <v>0.0</v>
      </c>
      <c r="D42" s="64" t="s">
        <v>73</v>
      </c>
      <c r="E42" s="64" t="s">
        <v>73</v>
      </c>
      <c r="F42" s="64" t="s">
        <v>74</v>
      </c>
      <c r="G42" s="64" t="s">
        <v>69</v>
      </c>
      <c r="H42" s="64" t="s">
        <v>75</v>
      </c>
      <c r="I42" s="64" t="s">
        <v>102</v>
      </c>
      <c r="J42" s="64" t="s">
        <v>70</v>
      </c>
      <c r="K42" s="64" t="s">
        <v>71</v>
      </c>
      <c r="L42" s="64" t="s">
        <v>106</v>
      </c>
      <c r="M42" s="63">
        <v>285702.0</v>
      </c>
      <c r="N42" s="63">
        <f t="shared" si="0"/>
        <v>285702.0</v>
      </c>
      <c r="O42" s="69">
        <v>213876.0</v>
      </c>
      <c r="P42" s="36">
        <f t="shared" si="1"/>
        <v>33.58301071648993</v>
      </c>
      <c r="Q42" s="69">
        <v>285702.0</v>
      </c>
      <c r="R42" s="36">
        <f t="shared" si="2"/>
        <v>0.0</v>
      </c>
    </row>
    <row r="43" spans="8:8" ht="72.75">
      <c r="A43" s="53"/>
      <c r="B43" s="9" t="s">
        <v>60</v>
      </c>
      <c r="C43" s="64" t="s">
        <v>73</v>
      </c>
      <c r="D43" s="64" t="s">
        <v>73</v>
      </c>
      <c r="E43" s="64" t="s">
        <v>73</v>
      </c>
      <c r="F43" s="64" t="s">
        <v>74</v>
      </c>
      <c r="G43" s="64" t="s">
        <v>69</v>
      </c>
      <c r="H43" s="64" t="s">
        <v>75</v>
      </c>
      <c r="I43" s="64" t="s">
        <v>102</v>
      </c>
      <c r="J43" s="64" t="s">
        <v>70</v>
      </c>
      <c r="K43" s="64" t="s">
        <v>71</v>
      </c>
      <c r="L43" s="64" t="s">
        <v>106</v>
      </c>
      <c r="M43" s="71">
        <v>0.0</v>
      </c>
      <c r="N43" s="63">
        <f t="shared" si="0"/>
        <v>0.0</v>
      </c>
      <c r="O43" s="9">
        <v>0.0</v>
      </c>
      <c r="P43" s="36" t="e">
        <f t="shared" si="1"/>
        <v>#DIV/0!</v>
      </c>
      <c r="Q43" s="69">
        <v>0.0</v>
      </c>
      <c r="R43" s="36" t="e">
        <f t="shared" si="2"/>
        <v>#DIV/0!</v>
      </c>
    </row>
    <row r="44" spans="8:8" ht="36.75">
      <c r="A44" s="53"/>
      <c r="B44" s="47" t="s">
        <v>61</v>
      </c>
      <c r="C44" s="74">
        <f>SUM(C5:C43)</f>
        <v>7.2221248E7</v>
      </c>
      <c r="D44" s="74">
        <f t="shared" si="3" ref="D44:M44">SUM(D5:D43)</f>
        <v>1.707643E7</v>
      </c>
      <c r="E44" s="74">
        <f t="shared" si="3"/>
        <v>4.7412761E7</v>
      </c>
      <c r="F44" s="74">
        <f t="shared" si="3"/>
        <v>2064533.0</v>
      </c>
      <c r="G44" s="74">
        <f t="shared" si="3"/>
        <v>0.0</v>
      </c>
      <c r="H44" s="74">
        <f t="shared" si="3"/>
        <v>10610.0</v>
      </c>
      <c r="I44" s="74">
        <f t="shared" si="3"/>
        <v>0.0</v>
      </c>
      <c r="J44" s="74">
        <f t="shared" si="3"/>
        <v>2259.0</v>
      </c>
      <c r="K44" s="74">
        <f t="shared" si="3"/>
        <v>208565.0</v>
      </c>
      <c r="L44" s="74">
        <f t="shared" si="3"/>
        <v>0.0</v>
      </c>
      <c r="M44" s="74">
        <f t="shared" si="3"/>
        <v>285702.0</v>
      </c>
      <c r="N44" s="63">
        <f t="shared" si="0"/>
        <v>1.39282108E8</v>
      </c>
      <c r="O44" s="69">
        <v>1.63838439E8</v>
      </c>
      <c r="P44" s="36">
        <f>(N44-O44)/O44*100</f>
        <v>-14.988137795917355</v>
      </c>
      <c r="Q44" s="69">
        <v>1.32907001E8</v>
      </c>
      <c r="R44" s="36">
        <f t="shared" si="2"/>
        <v>4.796667558543436</v>
      </c>
    </row>
    <row r="45" spans="8:8">
      <c r="O45">
        <v>0.0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B1:H16"/>
  <sheetViews>
    <sheetView workbookViewId="0">
      <selection activeCell="F11" sqref="F11:F16"/>
    </sheetView>
  </sheetViews>
  <sheetFormatPr defaultRowHeight="15.0" defaultColWidth="10"/>
  <cols>
    <col min="2" max="2" customWidth="1" bestFit="1" width="15.7109375" style="0"/>
    <col min="3" max="3" customWidth="1" bestFit="1" width="20.0" style="0"/>
    <col min="5" max="5" customWidth="1" bestFit="1" width="15.7109375" style="0"/>
    <col min="6" max="6" customWidth="1" bestFit="1" width="17.710938" style="0"/>
  </cols>
  <sheetData>
    <row r="1" spans="8:8" ht="15.75"/>
    <row r="2" spans="8:8" ht="16.5">
      <c r="B2" s="75"/>
      <c r="C2" s="76"/>
      <c r="D2" s="76"/>
      <c r="E2" s="76"/>
      <c r="F2" s="76"/>
      <c r="G2" s="77"/>
    </row>
    <row r="3" spans="8:8" ht="17.25">
      <c r="B3" s="78" t="s">
        <v>112</v>
      </c>
      <c r="C3" s="79"/>
      <c r="D3" s="79"/>
      <c r="E3" s="79"/>
      <c r="F3" s="79"/>
      <c r="G3" s="80"/>
    </row>
    <row r="4" spans="8:8" ht="16.5">
      <c r="B4" s="81" t="s">
        <v>78</v>
      </c>
      <c r="C4" s="81" t="s">
        <v>8</v>
      </c>
      <c r="D4" s="81" t="s">
        <v>9</v>
      </c>
      <c r="E4" s="81" t="s">
        <v>10</v>
      </c>
      <c r="F4" s="81" t="s">
        <v>11</v>
      </c>
      <c r="G4" s="81" t="s">
        <v>61</v>
      </c>
    </row>
    <row r="5" spans="8:8" ht="19.5">
      <c r="B5" s="82" t="s">
        <v>79</v>
      </c>
      <c r="C5" s="83">
        <v>1856.0</v>
      </c>
      <c r="D5" s="84">
        <v>290.0</v>
      </c>
      <c r="E5" s="84">
        <v>835.0</v>
      </c>
      <c r="F5" s="84">
        <v>17.0</v>
      </c>
      <c r="G5" s="85">
        <f>SUM(C5:F5)</f>
        <v>2998.0</v>
      </c>
    </row>
    <row r="6" spans="8:8" ht="19.5">
      <c r="B6" s="82" t="s">
        <v>80</v>
      </c>
      <c r="C6" s="86">
        <v>236.0</v>
      </c>
      <c r="D6" s="87">
        <v>305.0</v>
      </c>
      <c r="E6" s="87">
        <v>269.0</v>
      </c>
      <c r="F6" s="88">
        <v>2188.0</v>
      </c>
      <c r="G6" s="85">
        <f>SUM(C6:F6)</f>
        <v>2998.0</v>
      </c>
    </row>
    <row r="10" spans="8:8">
      <c r="B10" s="89" t="s">
        <v>81</v>
      </c>
      <c r="C10" s="89" t="s">
        <v>82</v>
      </c>
      <c r="E10" s="89" t="s">
        <v>83</v>
      </c>
      <c r="F10" s="89" t="s">
        <v>84</v>
      </c>
    </row>
    <row r="11" spans="8:8">
      <c r="B11" s="90" t="s">
        <v>85</v>
      </c>
      <c r="C11">
        <v>2.3668807E7</v>
      </c>
      <c r="E11" s="90" t="s">
        <v>85</v>
      </c>
      <c r="F11">
        <v>2.8420794E7</v>
      </c>
    </row>
    <row r="12" spans="8:8">
      <c r="B12" s="90" t="s">
        <v>86</v>
      </c>
      <c r="C12">
        <v>1.585129E7</v>
      </c>
      <c r="E12" s="90" t="s">
        <v>86</v>
      </c>
      <c r="F12">
        <v>1.9504075E7</v>
      </c>
    </row>
    <row r="13" spans="8:8">
      <c r="B13" s="90" t="s">
        <v>87</v>
      </c>
      <c r="C13">
        <v>2.6478868E7</v>
      </c>
      <c r="E13" s="90" t="s">
        <v>87</v>
      </c>
      <c r="F13">
        <v>3.2410041E7</v>
      </c>
    </row>
    <row r="14" spans="8:8">
      <c r="B14" s="90" t="s">
        <v>88</v>
      </c>
      <c r="C14">
        <v>1.4416559E7</v>
      </c>
      <c r="E14" s="90" t="s">
        <v>88</v>
      </c>
      <c r="F14">
        <v>1.714103E7</v>
      </c>
    </row>
    <row r="15" spans="8:8">
      <c r="B15" s="90" t="s">
        <v>89</v>
      </c>
      <c r="C15">
        <v>1.817276E7</v>
      </c>
      <c r="E15" s="90" t="s">
        <v>89</v>
      </c>
      <c r="F15">
        <v>2.1214275E7</v>
      </c>
    </row>
    <row r="16" spans="8:8">
      <c r="B16" s="90" t="s">
        <v>90</v>
      </c>
      <c r="C16">
        <v>4.0408122E7</v>
      </c>
      <c r="E16" s="90" t="s">
        <v>90</v>
      </c>
      <c r="F16">
        <v>4.6236384E7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0.xml><?xml version="1.0" encoding="utf-8"?>
<worksheet xmlns:r="http://schemas.openxmlformats.org/officeDocument/2006/relationships" xmlns="http://schemas.openxmlformats.org/spreadsheetml/2006/main">
  <dimension ref="A1:T44"/>
  <sheetViews>
    <sheetView workbookViewId="0" zoomScale="33">
      <selection activeCell="W20" sqref="W20"/>
    </sheetView>
  </sheetViews>
  <sheetFormatPr defaultRowHeight="15.0" defaultColWidth="10"/>
  <cols>
    <col min="1" max="1" customWidth="1" width="13.425781" style="0"/>
    <col min="2" max="2" customWidth="1" width="38.42578" style="0"/>
    <col min="3" max="3" customWidth="1" bestFit="1" width="29.570312" style="0"/>
    <col min="4" max="4" customWidth="1" bestFit="1" width="29.140625" style="0"/>
    <col min="5" max="5" customWidth="1" bestFit="1" width="29.570312" style="0"/>
    <col min="6" max="6" customWidth="1" bestFit="1" width="26.0" style="0"/>
    <col min="7" max="7" customWidth="1" bestFit="1" width="16.0" style="0"/>
    <col min="8" max="8" customWidth="1" bestFit="1" width="35.140625" style="0"/>
    <col min="9" max="9" customWidth="1" bestFit="1" width="31.285156" style="0"/>
    <col min="10" max="10" customWidth="1" bestFit="1" width="34.140625" style="0"/>
    <col min="11" max="11" customWidth="1" bestFit="1" width="22.285156" style="0"/>
    <col min="12" max="12" customWidth="1" bestFit="1" width="19.855469" style="0"/>
    <col min="13" max="13" customWidth="1" bestFit="1" width="22.0" style="0"/>
    <col min="14" max="14" customWidth="1" bestFit="1" width="38.570312" style="0"/>
    <col min="15" max="15" customWidth="1" width="36.0" style="0"/>
    <col min="16" max="16" customWidth="1" bestFit="1" width="46.42578" style="0"/>
    <col min="17" max="17" customWidth="1" width="28.425781" style="0"/>
    <col min="18" max="18" customWidth="1" bestFit="1" width="47.570312" style="0"/>
    <col min="19" max="19" customWidth="1" bestFit="1" width="30.425781" style="0"/>
  </cols>
  <sheetData>
    <row r="1" spans="8:8" ht="47.25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4"/>
      <c r="S1" s="4"/>
    </row>
    <row r="2" spans="8:8" ht="4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  <c r="P2" s="6"/>
      <c r="Q2" s="6"/>
      <c r="R2" s="7"/>
      <c r="S2" s="7"/>
    </row>
    <row r="3" spans="8:8" ht="46.5">
      <c r="A3" s="8" t="s">
        <v>0</v>
      </c>
      <c r="B3" s="9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6"/>
      <c r="Q3" s="6"/>
      <c r="R3" s="7"/>
      <c r="S3" s="7"/>
    </row>
    <row r="4" spans="8:8" ht="36.0">
      <c r="A4" s="8"/>
      <c r="B4" s="9"/>
      <c r="C4" s="11" t="s">
        <v>3</v>
      </c>
      <c r="D4" s="11"/>
      <c r="E4" s="11"/>
      <c r="F4" s="11"/>
      <c r="G4" s="12"/>
      <c r="H4" s="12"/>
      <c r="I4" s="12"/>
      <c r="J4" s="12"/>
      <c r="K4" s="13"/>
      <c r="L4" s="13"/>
      <c r="M4" s="13"/>
      <c r="N4" s="13"/>
      <c r="O4" s="9"/>
      <c r="P4" s="14" t="s">
        <v>6</v>
      </c>
      <c r="Q4" s="15" t="s">
        <v>5</v>
      </c>
      <c r="R4" s="16" t="s">
        <v>114</v>
      </c>
      <c r="S4" s="17" t="s">
        <v>7</v>
      </c>
    </row>
    <row r="5" spans="8:8" ht="46.5">
      <c r="A5" s="18"/>
      <c r="B5" s="19"/>
      <c r="C5" s="20" t="s">
        <v>8</v>
      </c>
      <c r="D5" s="21" t="s">
        <v>9</v>
      </c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1" t="s">
        <v>18</v>
      </c>
      <c r="N5" s="22" t="s">
        <v>19</v>
      </c>
      <c r="O5" s="9" t="s">
        <v>20</v>
      </c>
      <c r="P5" s="19" t="s">
        <v>21</v>
      </c>
      <c r="Q5" s="23"/>
      <c r="R5" s="24" t="s">
        <v>20</v>
      </c>
      <c r="S5" s="19"/>
    </row>
    <row r="6" spans="8:8" ht="36.75">
      <c r="A6" s="25">
        <v>1.0</v>
      </c>
      <c r="B6" s="26" t="s">
        <v>22</v>
      </c>
      <c r="C6" s="63">
        <v>1956833.0</v>
      </c>
      <c r="D6" s="63">
        <v>448484.0</v>
      </c>
      <c r="E6" s="63">
        <v>949069.0</v>
      </c>
      <c r="F6" s="63">
        <v>48463.0</v>
      </c>
      <c r="G6" s="64" t="s">
        <v>115</v>
      </c>
      <c r="H6" s="70">
        <v>1.0</v>
      </c>
      <c r="I6" s="64" t="s">
        <v>98</v>
      </c>
      <c r="J6" s="64" t="s">
        <v>116</v>
      </c>
      <c r="K6" s="65"/>
      <c r="L6" s="64" t="s">
        <v>95</v>
      </c>
      <c r="M6" s="64" t="s">
        <v>97</v>
      </c>
      <c r="N6" s="64" t="s">
        <v>117</v>
      </c>
      <c r="O6" s="34">
        <f>SUM(C6:N6)</f>
        <v>3402850.0</v>
      </c>
      <c r="P6" s="50">
        <v>3756231.0</v>
      </c>
      <c r="Q6" s="36">
        <f>(O6-P6)/P6*100</f>
        <v>-9.407861231111719</v>
      </c>
      <c r="R6" s="97">
        <v>3345080.0</v>
      </c>
      <c r="S6" s="36">
        <f>(O6-R6)/R6*100</f>
        <v>1.727014002654645</v>
      </c>
    </row>
    <row r="7" spans="8:8" ht="36.75">
      <c r="A7" s="8">
        <v>2.0</v>
      </c>
      <c r="B7" s="9" t="s">
        <v>24</v>
      </c>
      <c r="C7" s="63">
        <v>1819453.0</v>
      </c>
      <c r="D7" s="63">
        <v>179473.0</v>
      </c>
      <c r="E7" s="62">
        <v>1457069.0</v>
      </c>
      <c r="F7" s="63">
        <v>17093.0</v>
      </c>
      <c r="G7" s="64" t="s">
        <v>115</v>
      </c>
      <c r="H7" s="64" t="s">
        <v>118</v>
      </c>
      <c r="I7" s="64" t="s">
        <v>98</v>
      </c>
      <c r="J7" s="64" t="s">
        <v>116</v>
      </c>
      <c r="K7" s="64" t="s">
        <v>71</v>
      </c>
      <c r="L7" s="64" t="s">
        <v>95</v>
      </c>
      <c r="M7" s="64" t="s">
        <v>97</v>
      </c>
      <c r="N7" s="64" t="s">
        <v>117</v>
      </c>
      <c r="O7" s="34">
        <f t="shared" si="0" ref="O7:O43">SUM(C7:N7)</f>
        <v>3473088.0</v>
      </c>
      <c r="P7" s="50">
        <v>3964577.0</v>
      </c>
      <c r="Q7" s="36">
        <f t="shared" si="1" ref="Q7:Q44">(O7-P7)/P7*100</f>
        <v>-12.397009819710906</v>
      </c>
      <c r="R7" s="97">
        <v>4178289.0</v>
      </c>
      <c r="S7" s="36">
        <f t="shared" si="2" ref="S7:S44">(O7-R7)/R7*100</f>
        <v>-16.877745890722252</v>
      </c>
    </row>
    <row r="8" spans="8:8" ht="36.75">
      <c r="A8" s="8">
        <v>3.0</v>
      </c>
      <c r="B8" s="9" t="s">
        <v>25</v>
      </c>
      <c r="C8" s="63">
        <v>1566398.0</v>
      </c>
      <c r="D8" s="63">
        <v>179892.0</v>
      </c>
      <c r="E8" s="62">
        <v>1151585.0</v>
      </c>
      <c r="F8" s="63">
        <v>34381.0</v>
      </c>
      <c r="G8" s="64" t="s">
        <v>115</v>
      </c>
      <c r="H8" s="64" t="s">
        <v>118</v>
      </c>
      <c r="I8" s="64" t="s">
        <v>98</v>
      </c>
      <c r="J8" s="64" t="s">
        <v>116</v>
      </c>
      <c r="K8" s="64" t="s">
        <v>71</v>
      </c>
      <c r="L8" s="64" t="s">
        <v>95</v>
      </c>
      <c r="M8" s="64" t="s">
        <v>97</v>
      </c>
      <c r="N8" s="64" t="s">
        <v>117</v>
      </c>
      <c r="O8" s="34">
        <f t="shared" si="0"/>
        <v>2932256.0</v>
      </c>
      <c r="P8" s="50">
        <v>3714540.0</v>
      </c>
      <c r="Q8" s="36">
        <f t="shared" si="1"/>
        <v>-21.06005050423471</v>
      </c>
      <c r="R8" s="97">
        <v>2812695.0</v>
      </c>
      <c r="S8" s="36">
        <f t="shared" si="2"/>
        <v>4.250763058205742</v>
      </c>
    </row>
    <row r="9" spans="8:8" ht="36.75">
      <c r="A9" s="8">
        <v>4.0</v>
      </c>
      <c r="B9" s="9" t="s">
        <v>26</v>
      </c>
      <c r="C9" s="63">
        <v>3135103.0</v>
      </c>
      <c r="D9" s="63">
        <v>332621.0</v>
      </c>
      <c r="E9" s="62">
        <v>1389755.0</v>
      </c>
      <c r="F9" s="63">
        <v>56581.0</v>
      </c>
      <c r="G9" s="64" t="s">
        <v>115</v>
      </c>
      <c r="H9" s="64" t="s">
        <v>118</v>
      </c>
      <c r="I9" s="64" t="s">
        <v>98</v>
      </c>
      <c r="J9" s="64" t="s">
        <v>116</v>
      </c>
      <c r="K9" s="63">
        <v>5789.0</v>
      </c>
      <c r="L9" s="64" t="s">
        <v>95</v>
      </c>
      <c r="M9" s="64" t="s">
        <v>97</v>
      </c>
      <c r="N9" s="64" t="s">
        <v>117</v>
      </c>
      <c r="O9" s="34">
        <f t="shared" si="0"/>
        <v>4919849.0</v>
      </c>
      <c r="P9" s="50">
        <v>5819844.0</v>
      </c>
      <c r="Q9" s="36">
        <f t="shared" si="1"/>
        <v>-15.464246120686395</v>
      </c>
      <c r="R9" s="97">
        <v>4618510.0</v>
      </c>
      <c r="S9" s="36">
        <f t="shared" si="2"/>
        <v>6.524593429482668</v>
      </c>
    </row>
    <row r="10" spans="8:8" ht="36.75">
      <c r="A10" s="8">
        <v>5.0</v>
      </c>
      <c r="B10" s="9" t="s">
        <v>27</v>
      </c>
      <c r="C10" s="63">
        <v>2231050.0</v>
      </c>
      <c r="D10" s="63">
        <v>162976.0</v>
      </c>
      <c r="E10" s="62">
        <v>1724417.0</v>
      </c>
      <c r="F10" s="63">
        <v>5863.0</v>
      </c>
      <c r="G10" s="64" t="s">
        <v>115</v>
      </c>
      <c r="H10" s="64" t="s">
        <v>118</v>
      </c>
      <c r="I10" s="64" t="s">
        <v>98</v>
      </c>
      <c r="J10" s="64" t="s">
        <v>116</v>
      </c>
      <c r="K10" s="64" t="s">
        <v>71</v>
      </c>
      <c r="L10" s="64" t="s">
        <v>95</v>
      </c>
      <c r="M10" s="64" t="s">
        <v>97</v>
      </c>
      <c r="N10" s="64" t="s">
        <v>117</v>
      </c>
      <c r="O10" s="34">
        <f t="shared" si="0"/>
        <v>4124306.0</v>
      </c>
      <c r="P10" s="50">
        <v>4418258.0</v>
      </c>
      <c r="Q10" s="36">
        <f t="shared" si="1"/>
        <v>-6.653119849497245</v>
      </c>
      <c r="R10" s="97">
        <v>4096335.0</v>
      </c>
      <c r="S10" s="36">
        <f t="shared" si="2"/>
        <v>0.6828298955041519</v>
      </c>
    </row>
    <row r="11" spans="8:8" ht="36.75">
      <c r="A11" s="8">
        <v>6.0</v>
      </c>
      <c r="B11" s="9" t="s">
        <v>28</v>
      </c>
      <c r="C11" s="63">
        <v>603712.0</v>
      </c>
      <c r="D11" s="63">
        <v>197622.0</v>
      </c>
      <c r="E11" s="62">
        <v>348112.0</v>
      </c>
      <c r="F11" s="64">
        <v>953.0</v>
      </c>
      <c r="G11" s="64" t="s">
        <v>115</v>
      </c>
      <c r="H11" s="64" t="s">
        <v>118</v>
      </c>
      <c r="I11" s="64" t="s">
        <v>98</v>
      </c>
      <c r="J11" s="64" t="s">
        <v>116</v>
      </c>
      <c r="K11" s="64" t="s">
        <v>71</v>
      </c>
      <c r="L11" s="64" t="s">
        <v>95</v>
      </c>
      <c r="M11" s="64" t="s">
        <v>97</v>
      </c>
      <c r="N11" s="64" t="s">
        <v>117</v>
      </c>
      <c r="O11" s="34">
        <f t="shared" si="0"/>
        <v>1150399.0</v>
      </c>
      <c r="P11" s="50">
        <v>1608473.0</v>
      </c>
      <c r="Q11" s="36">
        <f t="shared" si="1"/>
        <v>-28.478811891775617</v>
      </c>
      <c r="R11" s="97">
        <v>1048387.0</v>
      </c>
      <c r="S11" s="36">
        <f t="shared" si="2"/>
        <v>9.730376282803963</v>
      </c>
    </row>
    <row r="12" spans="8:8" ht="36.75">
      <c r="A12" s="8">
        <v>7.0</v>
      </c>
      <c r="B12" s="9" t="s">
        <v>29</v>
      </c>
      <c r="C12" s="63">
        <v>1695935.0</v>
      </c>
      <c r="D12" s="63">
        <v>680691.0</v>
      </c>
      <c r="E12" s="62">
        <v>1625208.0</v>
      </c>
      <c r="F12" s="63">
        <v>13371.0</v>
      </c>
      <c r="G12" s="64" t="s">
        <v>115</v>
      </c>
      <c r="H12" s="64" t="s">
        <v>118</v>
      </c>
      <c r="I12" s="64" t="s">
        <v>98</v>
      </c>
      <c r="J12" s="64" t="s">
        <v>116</v>
      </c>
      <c r="K12" s="64" t="s">
        <v>71</v>
      </c>
      <c r="L12" s="64" t="s">
        <v>95</v>
      </c>
      <c r="M12" s="64" t="s">
        <v>97</v>
      </c>
      <c r="N12" s="64" t="s">
        <v>117</v>
      </c>
      <c r="O12" s="34">
        <f t="shared" si="0"/>
        <v>4015205.0</v>
      </c>
      <c r="P12" s="50">
        <v>5802125.0</v>
      </c>
      <c r="Q12" s="36">
        <f t="shared" si="1"/>
        <v>-30.797681883792578</v>
      </c>
      <c r="R12" s="98">
        <v>3320068.0</v>
      </c>
      <c r="S12" s="36">
        <f t="shared" si="2"/>
        <v>20.937432606802027</v>
      </c>
    </row>
    <row r="13" spans="8:8" ht="36.75">
      <c r="A13" s="8">
        <v>8.0</v>
      </c>
      <c r="B13" s="9" t="s">
        <v>30</v>
      </c>
      <c r="C13" s="63">
        <v>1357258.0</v>
      </c>
      <c r="D13" s="63">
        <v>131316.0</v>
      </c>
      <c r="E13" s="62">
        <v>1921645.0</v>
      </c>
      <c r="F13" s="63">
        <v>27362.0</v>
      </c>
      <c r="G13" s="64" t="s">
        <v>115</v>
      </c>
      <c r="H13" s="64" t="s">
        <v>118</v>
      </c>
      <c r="I13" s="64" t="s">
        <v>98</v>
      </c>
      <c r="J13" s="64" t="s">
        <v>116</v>
      </c>
      <c r="K13" s="64" t="s">
        <v>71</v>
      </c>
      <c r="L13" s="64" t="s">
        <v>95</v>
      </c>
      <c r="M13" s="64" t="s">
        <v>97</v>
      </c>
      <c r="N13" s="64" t="s">
        <v>117</v>
      </c>
      <c r="O13" s="34">
        <f t="shared" si="0"/>
        <v>3437581.0</v>
      </c>
      <c r="P13" s="50">
        <v>4099775.0</v>
      </c>
      <c r="Q13" s="36">
        <f t="shared" si="1"/>
        <v>-16.151959558756275</v>
      </c>
      <c r="R13" s="98">
        <v>3776935.0</v>
      </c>
      <c r="S13" s="36">
        <f t="shared" si="2"/>
        <v>-8.984904426472788</v>
      </c>
    </row>
    <row r="14" spans="8:8" ht="36.75">
      <c r="A14" s="8">
        <v>9.0</v>
      </c>
      <c r="B14" s="9" t="s">
        <v>31</v>
      </c>
      <c r="C14" s="63">
        <v>1408781.0</v>
      </c>
      <c r="D14" s="63">
        <v>195772.0</v>
      </c>
      <c r="E14" s="62">
        <v>840996.0</v>
      </c>
      <c r="F14" s="63">
        <v>41600.0</v>
      </c>
      <c r="G14" s="64" t="s">
        <v>115</v>
      </c>
      <c r="H14" s="64" t="s">
        <v>118</v>
      </c>
      <c r="I14" s="64" t="s">
        <v>98</v>
      </c>
      <c r="J14" s="64" t="s">
        <v>116</v>
      </c>
      <c r="K14" s="64" t="s">
        <v>71</v>
      </c>
      <c r="L14" s="64" t="s">
        <v>95</v>
      </c>
      <c r="M14" s="64" t="s">
        <v>97</v>
      </c>
      <c r="N14" s="64" t="s">
        <v>117</v>
      </c>
      <c r="O14" s="34">
        <f t="shared" si="0"/>
        <v>2487149.0</v>
      </c>
      <c r="P14" s="50">
        <v>2870028.0</v>
      </c>
      <c r="Q14" s="36">
        <f t="shared" si="1"/>
        <v>-13.34060155510678</v>
      </c>
      <c r="R14" s="98">
        <v>2244858.0</v>
      </c>
      <c r="S14" s="36">
        <f t="shared" si="2"/>
        <v>10.793154845428976</v>
      </c>
    </row>
    <row r="15" spans="8:8" ht="36.75">
      <c r="A15" s="8">
        <v>10.0</v>
      </c>
      <c r="B15" s="9" t="s">
        <v>32</v>
      </c>
      <c r="C15" s="63">
        <v>3365651.0</v>
      </c>
      <c r="D15" s="63">
        <v>907924.0</v>
      </c>
      <c r="E15" s="62">
        <v>1869841.0</v>
      </c>
      <c r="F15" s="63">
        <v>36140.0</v>
      </c>
      <c r="G15" s="64" t="s">
        <v>115</v>
      </c>
      <c r="H15" s="64" t="s">
        <v>118</v>
      </c>
      <c r="I15" s="64" t="s">
        <v>98</v>
      </c>
      <c r="J15" s="64" t="s">
        <v>116</v>
      </c>
      <c r="K15" s="63">
        <v>3362.0</v>
      </c>
      <c r="L15" s="64" t="s">
        <v>95</v>
      </c>
      <c r="M15" s="64" t="s">
        <v>97</v>
      </c>
      <c r="N15" s="64" t="s">
        <v>117</v>
      </c>
      <c r="O15" s="34">
        <f t="shared" si="0"/>
        <v>6182918.0</v>
      </c>
      <c r="P15" s="50">
        <v>8270220.0</v>
      </c>
      <c r="Q15" s="36">
        <f t="shared" si="1"/>
        <v>-25.238772366394123</v>
      </c>
      <c r="R15" s="98">
        <v>5227329.0</v>
      </c>
      <c r="S15" s="36">
        <f t="shared" si="2"/>
        <v>18.280636248454996</v>
      </c>
    </row>
    <row r="16" spans="8:8" ht="36.75">
      <c r="A16" s="8">
        <v>11.0</v>
      </c>
      <c r="B16" s="9" t="s">
        <v>33</v>
      </c>
      <c r="C16" s="63">
        <v>880124.0</v>
      </c>
      <c r="D16" s="63">
        <v>79326.0</v>
      </c>
      <c r="E16" s="62">
        <v>690825.0</v>
      </c>
      <c r="F16" s="63">
        <v>1114.0</v>
      </c>
      <c r="G16" s="64" t="s">
        <v>115</v>
      </c>
      <c r="H16" s="64" t="s">
        <v>118</v>
      </c>
      <c r="I16" s="64" t="s">
        <v>98</v>
      </c>
      <c r="J16" s="64" t="s">
        <v>116</v>
      </c>
      <c r="K16" s="64" t="s">
        <v>71</v>
      </c>
      <c r="L16" s="64" t="s">
        <v>95</v>
      </c>
      <c r="M16" s="64" t="s">
        <v>97</v>
      </c>
      <c r="N16" s="64" t="s">
        <v>117</v>
      </c>
      <c r="O16" s="34">
        <f t="shared" si="0"/>
        <v>1651389.0</v>
      </c>
      <c r="P16" s="50">
        <v>1885657.0</v>
      </c>
      <c r="Q16" s="36">
        <f t="shared" si="1"/>
        <v>-12.423680446655993</v>
      </c>
      <c r="R16" s="98">
        <v>2315054.0</v>
      </c>
      <c r="S16" s="36">
        <f t="shared" si="2"/>
        <v>-28.66736585842058</v>
      </c>
    </row>
    <row r="17" spans="8:8" ht="36.75">
      <c r="A17" s="8">
        <v>12.0</v>
      </c>
      <c r="B17" s="9" t="s">
        <v>34</v>
      </c>
      <c r="C17" s="63">
        <v>2798262.0</v>
      </c>
      <c r="D17" s="63">
        <v>1270596.0</v>
      </c>
      <c r="E17" s="62">
        <v>1413765.0</v>
      </c>
      <c r="F17" s="63">
        <v>55439.0</v>
      </c>
      <c r="G17" s="64" t="s">
        <v>115</v>
      </c>
      <c r="H17" s="64" t="s">
        <v>118</v>
      </c>
      <c r="I17" s="64" t="s">
        <v>98</v>
      </c>
      <c r="J17" s="70">
        <v>3.0</v>
      </c>
      <c r="K17" s="63">
        <v>4656.0</v>
      </c>
      <c r="L17" s="64" t="s">
        <v>95</v>
      </c>
      <c r="M17" s="64" t="s">
        <v>97</v>
      </c>
      <c r="N17" s="64" t="s">
        <v>117</v>
      </c>
      <c r="O17" s="34">
        <f t="shared" si="0"/>
        <v>5542721.0</v>
      </c>
      <c r="P17" s="50">
        <v>8122933.0</v>
      </c>
      <c r="Q17" s="36">
        <f t="shared" si="1"/>
        <v>-31.76453628264569</v>
      </c>
      <c r="R17" s="98">
        <v>4100655.0</v>
      </c>
      <c r="S17" s="36">
        <f t="shared" si="2"/>
        <v>35.16672336492584</v>
      </c>
    </row>
    <row r="18" spans="8:8" ht="36.75">
      <c r="A18" s="8">
        <v>13.0</v>
      </c>
      <c r="B18" s="9" t="s">
        <v>35</v>
      </c>
      <c r="C18" s="63">
        <v>1171670.0</v>
      </c>
      <c r="D18" s="63">
        <v>120409.0</v>
      </c>
      <c r="E18" s="62">
        <v>393056.0</v>
      </c>
      <c r="F18" s="63">
        <v>1247.0</v>
      </c>
      <c r="G18" s="64" t="s">
        <v>115</v>
      </c>
      <c r="H18" s="64" t="s">
        <v>118</v>
      </c>
      <c r="I18" s="64" t="s">
        <v>98</v>
      </c>
      <c r="J18" s="64" t="s">
        <v>116</v>
      </c>
      <c r="K18" s="64" t="s">
        <v>71</v>
      </c>
      <c r="L18" s="64" t="s">
        <v>95</v>
      </c>
      <c r="M18" s="64" t="s">
        <v>97</v>
      </c>
      <c r="N18" s="64" t="s">
        <v>117</v>
      </c>
      <c r="O18" s="34">
        <f t="shared" si="0"/>
        <v>1686382.0</v>
      </c>
      <c r="P18" s="50">
        <v>1969568.0</v>
      </c>
      <c r="Q18" s="36">
        <f t="shared" si="1"/>
        <v>-14.378076816845114</v>
      </c>
      <c r="R18" s="98">
        <v>2672892.0</v>
      </c>
      <c r="S18" s="36">
        <f t="shared" si="2"/>
        <v>-36.90796335953716</v>
      </c>
    </row>
    <row r="19" spans="8:8" ht="36.75">
      <c r="A19" s="8">
        <v>14.0</v>
      </c>
      <c r="B19" s="9" t="s">
        <v>36</v>
      </c>
      <c r="C19" s="63">
        <v>2067913.0</v>
      </c>
      <c r="D19" s="63">
        <v>438453.0</v>
      </c>
      <c r="E19" s="62">
        <v>994337.0</v>
      </c>
      <c r="F19" s="63">
        <v>43879.0</v>
      </c>
      <c r="G19" s="64" t="s">
        <v>115</v>
      </c>
      <c r="H19" s="64" t="s">
        <v>118</v>
      </c>
      <c r="I19" s="64" t="s">
        <v>98</v>
      </c>
      <c r="J19" s="64" t="s">
        <v>116</v>
      </c>
      <c r="K19" s="64" t="s">
        <v>71</v>
      </c>
      <c r="L19" s="64" t="s">
        <v>95</v>
      </c>
      <c r="M19" s="64" t="s">
        <v>97</v>
      </c>
      <c r="N19" s="64" t="s">
        <v>117</v>
      </c>
      <c r="O19" s="34">
        <f t="shared" si="0"/>
        <v>3544582.0</v>
      </c>
      <c r="P19" s="50">
        <v>4393346.0</v>
      </c>
      <c r="Q19" s="36">
        <f t="shared" si="1"/>
        <v>-19.31930697013165</v>
      </c>
      <c r="R19" s="98">
        <v>3153966.0</v>
      </c>
      <c r="S19" s="36">
        <f t="shared" si="2"/>
        <v>12.384914739093574</v>
      </c>
    </row>
    <row r="20" spans="8:8" ht="36.75">
      <c r="A20" s="8">
        <v>15.0</v>
      </c>
      <c r="B20" s="9" t="s">
        <v>37</v>
      </c>
      <c r="C20" s="63">
        <v>3834691.0</v>
      </c>
      <c r="D20" s="100">
        <v>1056642.0</v>
      </c>
      <c r="E20" s="62">
        <v>2271034.0</v>
      </c>
      <c r="F20" s="62">
        <v>296400.0</v>
      </c>
      <c r="G20" s="64">
        <v>80.0</v>
      </c>
      <c r="H20" s="63">
        <v>3355.0</v>
      </c>
      <c r="I20" s="64">
        <v>559.0</v>
      </c>
      <c r="J20" s="64">
        <v>280.0</v>
      </c>
      <c r="K20" s="63">
        <v>14301.0</v>
      </c>
      <c r="L20" s="64">
        <v>307.0</v>
      </c>
      <c r="M20" s="64" t="s">
        <v>97</v>
      </c>
      <c r="N20" s="64" t="s">
        <v>117</v>
      </c>
      <c r="O20" s="34">
        <f t="shared" si="0"/>
        <v>7477649.0</v>
      </c>
      <c r="P20" s="50">
        <v>1.040401E7</v>
      </c>
      <c r="Q20" s="36">
        <f t="shared" si="1"/>
        <v>-28.127241323297458</v>
      </c>
      <c r="R20" s="98">
        <v>6447984.0</v>
      </c>
      <c r="S20" s="36">
        <f t="shared" si="2"/>
        <v>15.968789624788151</v>
      </c>
    </row>
    <row r="21" spans="8:8" ht="36.75">
      <c r="A21" s="8">
        <v>16.0</v>
      </c>
      <c r="B21" s="9" t="s">
        <v>38</v>
      </c>
      <c r="C21" s="63">
        <v>1245416.0</v>
      </c>
      <c r="D21" s="63">
        <v>135256.0</v>
      </c>
      <c r="E21" s="62">
        <v>935079.0</v>
      </c>
      <c r="F21" s="63">
        <v>18798.0</v>
      </c>
      <c r="G21" s="65"/>
      <c r="H21" s="64" t="s">
        <v>118</v>
      </c>
      <c r="I21" s="64" t="s">
        <v>98</v>
      </c>
      <c r="J21" s="64" t="s">
        <v>116</v>
      </c>
      <c r="K21" s="64" t="s">
        <v>71</v>
      </c>
      <c r="L21" s="64" t="s">
        <v>95</v>
      </c>
      <c r="M21" s="64" t="s">
        <v>97</v>
      </c>
      <c r="N21" s="64" t="s">
        <v>117</v>
      </c>
      <c r="O21" s="34">
        <f t="shared" si="0"/>
        <v>2334549.0</v>
      </c>
      <c r="P21" s="50">
        <v>2739535.0</v>
      </c>
      <c r="Q21" s="36">
        <f t="shared" si="1"/>
        <v>-14.783019746051792</v>
      </c>
      <c r="R21" s="98">
        <v>2188977.0</v>
      </c>
      <c r="S21" s="36">
        <f t="shared" si="2"/>
        <v>6.6502297648627655</v>
      </c>
    </row>
    <row r="22" spans="8:8" ht="36.75">
      <c r="A22" s="8">
        <v>17.0</v>
      </c>
      <c r="B22" s="9" t="s">
        <v>39</v>
      </c>
      <c r="C22" s="63">
        <v>2561542.0</v>
      </c>
      <c r="D22" s="63">
        <v>226746.0</v>
      </c>
      <c r="E22" s="62">
        <v>1024703.0</v>
      </c>
      <c r="F22" s="63">
        <v>42068.0</v>
      </c>
      <c r="G22" s="65"/>
      <c r="H22" s="64" t="s">
        <v>118</v>
      </c>
      <c r="I22" s="64" t="s">
        <v>98</v>
      </c>
      <c r="J22" s="64" t="s">
        <v>116</v>
      </c>
      <c r="K22" s="64" t="s">
        <v>71</v>
      </c>
      <c r="L22" s="64" t="s">
        <v>95</v>
      </c>
      <c r="M22" s="64" t="s">
        <v>97</v>
      </c>
      <c r="N22" s="64" t="s">
        <v>117</v>
      </c>
      <c r="O22" s="34">
        <f t="shared" si="0"/>
        <v>3855059.0</v>
      </c>
      <c r="P22" s="50">
        <v>4459063.0</v>
      </c>
      <c r="Q22" s="36">
        <f t="shared" si="1"/>
        <v>-13.545536360441645</v>
      </c>
      <c r="R22" s="98">
        <v>3708420.0</v>
      </c>
      <c r="S22" s="36">
        <f t="shared" si="2"/>
        <v>3.954217699181862</v>
      </c>
    </row>
    <row r="23" spans="8:8" ht="36.75">
      <c r="A23" s="8">
        <v>18.0</v>
      </c>
      <c r="B23" s="9" t="s">
        <v>40</v>
      </c>
      <c r="C23" s="63">
        <v>1465929.0</v>
      </c>
      <c r="D23" s="63">
        <v>117402.0</v>
      </c>
      <c r="E23" s="62">
        <v>1222273.0</v>
      </c>
      <c r="F23" s="63">
        <v>6441.0</v>
      </c>
      <c r="G23" s="65"/>
      <c r="H23" s="64" t="s">
        <v>118</v>
      </c>
      <c r="I23" s="64" t="s">
        <v>98</v>
      </c>
      <c r="J23" s="64" t="s">
        <v>116</v>
      </c>
      <c r="K23" s="64" t="s">
        <v>71</v>
      </c>
      <c r="L23" s="64" t="s">
        <v>95</v>
      </c>
      <c r="M23" s="64" t="s">
        <v>97</v>
      </c>
      <c r="N23" s="64" t="s">
        <v>117</v>
      </c>
      <c r="O23" s="34">
        <f t="shared" si="0"/>
        <v>2812045.0</v>
      </c>
      <c r="P23" s="50">
        <v>2925379.0</v>
      </c>
      <c r="Q23" s="36">
        <f t="shared" si="1"/>
        <v>-3.8741646808840837</v>
      </c>
      <c r="R23" s="98">
        <v>2745921.0</v>
      </c>
      <c r="S23" s="36">
        <f t="shared" si="2"/>
        <v>2.4080809316801175</v>
      </c>
    </row>
    <row r="24" spans="8:8" ht="36.75">
      <c r="A24" s="8">
        <v>19.0</v>
      </c>
      <c r="B24" s="9" t="s">
        <v>41</v>
      </c>
      <c r="C24" s="63">
        <v>3769660.0</v>
      </c>
      <c r="D24" s="63">
        <v>761546.0</v>
      </c>
      <c r="E24" s="62">
        <v>3064215.0</v>
      </c>
      <c r="F24" s="63">
        <v>133895.0</v>
      </c>
      <c r="G24" s="65"/>
      <c r="H24" s="64" t="s">
        <v>118</v>
      </c>
      <c r="I24" s="64" t="s">
        <v>98</v>
      </c>
      <c r="J24" s="70">
        <v>1.0</v>
      </c>
      <c r="K24" s="63">
        <v>54446.0</v>
      </c>
      <c r="L24" s="64" t="s">
        <v>95</v>
      </c>
      <c r="M24" s="64" t="s">
        <v>97</v>
      </c>
      <c r="N24" s="64" t="s">
        <v>117</v>
      </c>
      <c r="O24" s="34">
        <f t="shared" si="0"/>
        <v>7783763.0</v>
      </c>
      <c r="P24" s="50">
        <v>9675009.0</v>
      </c>
      <c r="Q24" s="36">
        <f t="shared" si="1"/>
        <v>-19.547744089953817</v>
      </c>
      <c r="R24" s="98">
        <v>7468937.0</v>
      </c>
      <c r="S24" s="36">
        <f t="shared" si="2"/>
        <v>4.2151379774658695</v>
      </c>
    </row>
    <row r="25" spans="8:8" ht="36.75">
      <c r="A25" s="8">
        <v>20.0</v>
      </c>
      <c r="B25" s="9" t="s">
        <v>42</v>
      </c>
      <c r="C25" s="63">
        <v>5463406.0</v>
      </c>
      <c r="D25" s="63">
        <v>892493.0</v>
      </c>
      <c r="E25" s="62">
        <v>4291070.0</v>
      </c>
      <c r="F25" s="63">
        <v>169630.0</v>
      </c>
      <c r="G25" s="70">
        <v>1.0</v>
      </c>
      <c r="H25" s="70">
        <v>2.0</v>
      </c>
      <c r="I25" s="64" t="s">
        <v>98</v>
      </c>
      <c r="J25" s="64" t="s">
        <v>116</v>
      </c>
      <c r="K25" s="63">
        <v>25801.0</v>
      </c>
      <c r="L25" s="64" t="s">
        <v>95</v>
      </c>
      <c r="M25" s="64" t="s">
        <v>97</v>
      </c>
      <c r="N25" s="64" t="s">
        <v>117</v>
      </c>
      <c r="O25" s="34">
        <f t="shared" si="0"/>
        <v>1.0842403E7</v>
      </c>
      <c r="P25" s="50">
        <v>1.1931128E7</v>
      </c>
      <c r="Q25" s="36">
        <f t="shared" si="1"/>
        <v>-9.125080210353959</v>
      </c>
      <c r="R25" s="98">
        <v>1.0274237E7</v>
      </c>
      <c r="S25" s="36">
        <f t="shared" si="2"/>
        <v>5.530006753786194</v>
      </c>
    </row>
    <row r="26" spans="8:8" ht="36.75">
      <c r="A26" s="8">
        <v>21.0</v>
      </c>
      <c r="B26" s="9" t="s">
        <v>43</v>
      </c>
      <c r="C26" s="63">
        <v>2584020.0</v>
      </c>
      <c r="D26" s="63">
        <v>262708.0</v>
      </c>
      <c r="E26" s="62">
        <v>1602991.0</v>
      </c>
      <c r="F26" s="63">
        <v>24213.0</v>
      </c>
      <c r="G26" s="65"/>
      <c r="H26" s="64" t="s">
        <v>118</v>
      </c>
      <c r="I26" s="64" t="s">
        <v>98</v>
      </c>
      <c r="J26" s="64" t="s">
        <v>116</v>
      </c>
      <c r="K26" s="64" t="s">
        <v>71</v>
      </c>
      <c r="L26" s="64" t="s">
        <v>95</v>
      </c>
      <c r="M26" s="64" t="s">
        <v>97</v>
      </c>
      <c r="N26" s="64" t="s">
        <v>117</v>
      </c>
      <c r="O26" s="34">
        <f t="shared" si="0"/>
        <v>4473932.0</v>
      </c>
      <c r="P26" s="50">
        <v>5860770.0</v>
      </c>
      <c r="Q26" s="36">
        <f t="shared" si="1"/>
        <v>-23.663068163398325</v>
      </c>
      <c r="R26" s="98">
        <v>4577560.0</v>
      </c>
      <c r="S26" s="36">
        <f t="shared" si="2"/>
        <v>-2.2638261431854523</v>
      </c>
    </row>
    <row r="27" spans="8:8" ht="36.75">
      <c r="A27" s="8">
        <v>22.0</v>
      </c>
      <c r="B27" s="9" t="s">
        <v>44</v>
      </c>
      <c r="C27" s="63">
        <v>1599130.0</v>
      </c>
      <c r="D27" s="63">
        <v>136529.0</v>
      </c>
      <c r="E27" s="62">
        <v>940932.0</v>
      </c>
      <c r="F27" s="63">
        <v>5660.0</v>
      </c>
      <c r="G27" s="65"/>
      <c r="H27" s="64" t="s">
        <v>118</v>
      </c>
      <c r="I27" s="64" t="s">
        <v>98</v>
      </c>
      <c r="J27" s="64" t="s">
        <v>116</v>
      </c>
      <c r="K27" s="64" t="s">
        <v>71</v>
      </c>
      <c r="L27" s="64" t="s">
        <v>95</v>
      </c>
      <c r="M27" s="64" t="s">
        <v>97</v>
      </c>
      <c r="N27" s="64" t="s">
        <v>117</v>
      </c>
      <c r="O27" s="34">
        <f t="shared" si="0"/>
        <v>2682251.0</v>
      </c>
      <c r="P27" s="50">
        <v>3287130.0</v>
      </c>
      <c r="Q27" s="36">
        <f t="shared" si="1"/>
        <v>-18.401432252451226</v>
      </c>
      <c r="R27" s="98">
        <v>2509005.0</v>
      </c>
      <c r="S27" s="36">
        <f t="shared" si="2"/>
        <v>6.904968304168385</v>
      </c>
    </row>
    <row r="28" spans="8:8" ht="36.75">
      <c r="A28" s="8">
        <v>23.0</v>
      </c>
      <c r="B28" s="9" t="s">
        <v>45</v>
      </c>
      <c r="C28" s="63">
        <v>1596845.0</v>
      </c>
      <c r="D28" s="63">
        <v>722706.0</v>
      </c>
      <c r="E28" s="62">
        <v>671884.0</v>
      </c>
      <c r="F28" s="63">
        <v>3855.0</v>
      </c>
      <c r="G28" s="65"/>
      <c r="H28" s="64" t="s">
        <v>118</v>
      </c>
      <c r="I28" s="64" t="s">
        <v>98</v>
      </c>
      <c r="J28" s="64" t="s">
        <v>116</v>
      </c>
      <c r="K28" s="64" t="s">
        <v>71</v>
      </c>
      <c r="L28" s="64" t="s">
        <v>95</v>
      </c>
      <c r="M28" s="64" t="s">
        <v>97</v>
      </c>
      <c r="N28" s="64" t="s">
        <v>117</v>
      </c>
      <c r="O28" s="34">
        <f t="shared" si="0"/>
        <v>2995290.0</v>
      </c>
      <c r="P28" s="50">
        <v>4841589.0</v>
      </c>
      <c r="Q28" s="36">
        <f t="shared" si="1"/>
        <v>-38.13415389038599</v>
      </c>
      <c r="R28" s="98">
        <v>2800737.0</v>
      </c>
      <c r="S28" s="36">
        <f t="shared" si="2"/>
        <v>6.946493012374957</v>
      </c>
    </row>
    <row r="29" spans="8:8" ht="36.75">
      <c r="A29" s="8">
        <v>24.0</v>
      </c>
      <c r="B29" s="9" t="s">
        <v>46</v>
      </c>
      <c r="C29" s="63">
        <v>2236406.0</v>
      </c>
      <c r="D29" s="63">
        <v>600839.0</v>
      </c>
      <c r="E29" s="62">
        <v>1075047.0</v>
      </c>
      <c r="F29" s="63">
        <v>53594.0</v>
      </c>
      <c r="G29" s="65"/>
      <c r="H29" s="64" t="s">
        <v>118</v>
      </c>
      <c r="I29" s="64" t="s">
        <v>98</v>
      </c>
      <c r="J29" s="64" t="s">
        <v>116</v>
      </c>
      <c r="K29" s="64" t="s">
        <v>71</v>
      </c>
      <c r="L29" s="64" t="s">
        <v>95</v>
      </c>
      <c r="M29" s="64" t="s">
        <v>97</v>
      </c>
      <c r="N29" s="64" t="s">
        <v>117</v>
      </c>
      <c r="O29" s="34">
        <f t="shared" si="0"/>
        <v>3965886.0</v>
      </c>
      <c r="P29" s="50">
        <v>5465072.0</v>
      </c>
      <c r="Q29" s="36">
        <f t="shared" si="1"/>
        <v>-27.43213630122348</v>
      </c>
      <c r="R29" s="98">
        <v>3773581.0</v>
      </c>
      <c r="S29" s="36">
        <f t="shared" si="2"/>
        <v>5.096087774450846</v>
      </c>
    </row>
    <row r="30" spans="8:8" ht="36.75">
      <c r="A30" s="8">
        <v>25.0</v>
      </c>
      <c r="B30" s="9" t="s">
        <v>47</v>
      </c>
      <c r="C30" s="63">
        <v>9116045.0</v>
      </c>
      <c r="D30" s="63">
        <v>3893121.0</v>
      </c>
      <c r="E30" s="62">
        <v>6524053.0</v>
      </c>
      <c r="F30" s="63">
        <v>1139930.0</v>
      </c>
      <c r="G30" s="64">
        <v>326.0</v>
      </c>
      <c r="H30" s="63">
        <v>2789.0</v>
      </c>
      <c r="I30" s="63">
        <v>84817.0</v>
      </c>
      <c r="J30" s="63">
        <v>1252.0</v>
      </c>
      <c r="K30" s="63">
        <v>26663.0</v>
      </c>
      <c r="L30" s="63">
        <v>6071.0</v>
      </c>
      <c r="M30" s="64" t="s">
        <v>97</v>
      </c>
      <c r="N30" s="63">
        <v>1428.0</v>
      </c>
      <c r="O30" s="34">
        <f t="shared" si="0"/>
        <v>2.0796495E7</v>
      </c>
      <c r="P30" s="50">
        <v>2.5956074E7</v>
      </c>
      <c r="Q30" s="36">
        <f t="shared" si="1"/>
        <v>-19.87811793108619</v>
      </c>
      <c r="R30" s="98">
        <v>2.0089476E7</v>
      </c>
      <c r="S30" s="36">
        <f t="shared" si="2"/>
        <v>3.519350131382222</v>
      </c>
    </row>
    <row r="31" spans="8:8" ht="36.75">
      <c r="A31" s="8">
        <v>26.0</v>
      </c>
      <c r="B31" s="9" t="s">
        <v>48</v>
      </c>
      <c r="C31" s="63">
        <v>1842981.0</v>
      </c>
      <c r="D31" s="63">
        <v>400683.0</v>
      </c>
      <c r="E31" s="62">
        <v>1397815.0</v>
      </c>
      <c r="F31" s="63">
        <v>38661.0</v>
      </c>
      <c r="G31" s="65"/>
      <c r="H31" s="64" t="s">
        <v>118</v>
      </c>
      <c r="I31" s="64" t="s">
        <v>98</v>
      </c>
      <c r="J31" s="64" t="s">
        <v>116</v>
      </c>
      <c r="K31" s="64" t="s">
        <v>71</v>
      </c>
      <c r="L31" s="64" t="s">
        <v>95</v>
      </c>
      <c r="M31" s="64" t="s">
        <v>97</v>
      </c>
      <c r="N31" s="64" t="s">
        <v>117</v>
      </c>
      <c r="O31" s="34">
        <f t="shared" si="0"/>
        <v>3680140.0</v>
      </c>
      <c r="P31" s="50">
        <v>5114023.0</v>
      </c>
      <c r="Q31" s="36">
        <f t="shared" si="1"/>
        <v>-28.038258725078087</v>
      </c>
      <c r="R31" s="98">
        <v>3491060.0</v>
      </c>
      <c r="S31" s="36">
        <f t="shared" si="2"/>
        <v>5.416120032311103</v>
      </c>
    </row>
    <row r="32" spans="8:8" ht="36.75">
      <c r="A32" s="8">
        <v>27.0</v>
      </c>
      <c r="B32" s="9" t="s">
        <v>49</v>
      </c>
      <c r="C32" s="63">
        <v>3022436.0</v>
      </c>
      <c r="D32" s="63">
        <v>762253.0</v>
      </c>
      <c r="E32" s="62">
        <v>1719586.0</v>
      </c>
      <c r="F32" s="63">
        <v>44107.0</v>
      </c>
      <c r="G32" s="65"/>
      <c r="H32" s="64" t="s">
        <v>118</v>
      </c>
      <c r="I32" s="64" t="s">
        <v>98</v>
      </c>
      <c r="J32" s="64" t="s">
        <v>116</v>
      </c>
      <c r="K32" s="64" t="s">
        <v>71</v>
      </c>
      <c r="L32" s="64" t="s">
        <v>95</v>
      </c>
      <c r="M32" s="64" t="s">
        <v>97</v>
      </c>
      <c r="N32" s="64" t="s">
        <v>117</v>
      </c>
      <c r="O32" s="34">
        <f t="shared" si="0"/>
        <v>5548382.0</v>
      </c>
      <c r="P32" s="50">
        <v>7897324.0</v>
      </c>
      <c r="Q32" s="36">
        <f t="shared" si="1"/>
        <v>-29.74351818413427</v>
      </c>
      <c r="R32" s="98">
        <v>5182304.0</v>
      </c>
      <c r="S32" s="36">
        <f t="shared" si="2"/>
        <v>7.064000876830074</v>
      </c>
    </row>
    <row r="33" spans="8:8" ht="36.75">
      <c r="A33" s="8">
        <v>28.0</v>
      </c>
      <c r="B33" s="9" t="s">
        <v>50</v>
      </c>
      <c r="C33" s="63">
        <v>4745314.0</v>
      </c>
      <c r="D33" s="63">
        <v>1123309.0</v>
      </c>
      <c r="E33" s="62">
        <v>3476965.0</v>
      </c>
      <c r="F33" s="63">
        <v>179156.0</v>
      </c>
      <c r="G33" s="65"/>
      <c r="H33" s="64" t="s">
        <v>118</v>
      </c>
      <c r="I33" s="64" t="s">
        <v>98</v>
      </c>
      <c r="J33" s="64" t="s">
        <v>116</v>
      </c>
      <c r="K33" s="64" t="s">
        <v>71</v>
      </c>
      <c r="L33" s="64" t="s">
        <v>95</v>
      </c>
      <c r="M33" s="64" t="s">
        <v>97</v>
      </c>
      <c r="N33" s="64" t="s">
        <v>117</v>
      </c>
      <c r="O33" s="34">
        <f t="shared" si="0"/>
        <v>9524744.0</v>
      </c>
      <c r="P33" s="50">
        <v>1.267299E7</v>
      </c>
      <c r="Q33" s="36">
        <f t="shared" si="1"/>
        <v>-24.842172210346572</v>
      </c>
      <c r="R33" s="98">
        <v>8807134.0</v>
      </c>
      <c r="S33" s="36">
        <f t="shared" si="2"/>
        <v>8.148053611992278</v>
      </c>
    </row>
    <row r="34" spans="8:8" ht="36.75">
      <c r="A34" s="8">
        <v>29.0</v>
      </c>
      <c r="B34" s="9" t="s">
        <v>51</v>
      </c>
      <c r="C34" s="63">
        <v>2186578.0</v>
      </c>
      <c r="D34" s="63">
        <v>715505.0</v>
      </c>
      <c r="E34" s="62">
        <v>750747.0</v>
      </c>
      <c r="F34" s="63">
        <v>4769.0</v>
      </c>
      <c r="G34" s="65"/>
      <c r="H34" s="64" t="s">
        <v>118</v>
      </c>
      <c r="I34" s="64" t="s">
        <v>98</v>
      </c>
      <c r="J34" s="64" t="s">
        <v>116</v>
      </c>
      <c r="K34" s="64" t="s">
        <v>71</v>
      </c>
      <c r="L34" s="64" t="s">
        <v>95</v>
      </c>
      <c r="M34" s="64" t="s">
        <v>97</v>
      </c>
      <c r="N34" s="64" t="s">
        <v>117</v>
      </c>
      <c r="O34" s="34">
        <f t="shared" si="0"/>
        <v>3657599.0</v>
      </c>
      <c r="P34" s="50">
        <v>4980201.0</v>
      </c>
      <c r="Q34" s="36">
        <f t="shared" si="1"/>
        <v>-26.557201205332877</v>
      </c>
      <c r="R34" s="98">
        <v>3473297.0</v>
      </c>
      <c r="S34" s="36">
        <f t="shared" si="2"/>
        <v>5.3062551230142425</v>
      </c>
    </row>
    <row r="35" spans="8:8" ht="36.75">
      <c r="A35" s="8">
        <v>30.0</v>
      </c>
      <c r="B35" s="9" t="s">
        <v>52</v>
      </c>
      <c r="C35" s="63">
        <v>2398373.0</v>
      </c>
      <c r="D35" s="63">
        <v>560266.0</v>
      </c>
      <c r="E35" s="62">
        <v>971138.0</v>
      </c>
      <c r="F35" s="63">
        <v>8675.0</v>
      </c>
      <c r="G35" s="65"/>
      <c r="H35" s="64" t="s">
        <v>118</v>
      </c>
      <c r="I35" s="64" t="s">
        <v>98</v>
      </c>
      <c r="J35" s="64" t="s">
        <v>116</v>
      </c>
      <c r="K35" s="64" t="s">
        <v>71</v>
      </c>
      <c r="L35" s="64" t="s">
        <v>95</v>
      </c>
      <c r="M35" s="64" t="s">
        <v>97</v>
      </c>
      <c r="N35" s="64" t="s">
        <v>117</v>
      </c>
      <c r="O35" s="34">
        <f t="shared" si="0"/>
        <v>3938452.0</v>
      </c>
      <c r="P35" s="50">
        <v>5185328.0</v>
      </c>
      <c r="Q35" s="36">
        <f t="shared" si="1"/>
        <v>-24.046231983781933</v>
      </c>
      <c r="R35" s="98">
        <v>3771369.0</v>
      </c>
      <c r="S35" s="36">
        <f t="shared" si="2"/>
        <v>4.430301039224748</v>
      </c>
    </row>
    <row r="36" spans="8:8" ht="36.75">
      <c r="A36" s="8">
        <v>31.0</v>
      </c>
      <c r="B36" s="9" t="s">
        <v>53</v>
      </c>
      <c r="C36" s="63">
        <v>3651853.0</v>
      </c>
      <c r="D36" s="63">
        <v>1403210.0</v>
      </c>
      <c r="E36" s="62">
        <v>2463291.0</v>
      </c>
      <c r="F36" s="63">
        <v>132145.0</v>
      </c>
      <c r="G36" s="64" t="s">
        <v>115</v>
      </c>
      <c r="H36" s="64" t="s">
        <v>118</v>
      </c>
      <c r="I36" s="64" t="s">
        <v>98</v>
      </c>
      <c r="J36" s="64" t="s">
        <v>116</v>
      </c>
      <c r="K36" s="63">
        <v>27680.0</v>
      </c>
      <c r="L36" s="64" t="s">
        <v>95</v>
      </c>
      <c r="M36" s="64" t="s">
        <v>97</v>
      </c>
      <c r="N36" s="64" t="s">
        <v>117</v>
      </c>
      <c r="O36" s="34">
        <f t="shared" si="0"/>
        <v>7678179.0</v>
      </c>
      <c r="P36" s="50">
        <v>1.1158965E7</v>
      </c>
      <c r="Q36" s="36">
        <f t="shared" si="1"/>
        <v>-31.192731583977544</v>
      </c>
      <c r="R36" s="98">
        <v>7422216.0</v>
      </c>
      <c r="S36" s="36">
        <f t="shared" si="2"/>
        <v>3.448606184460275</v>
      </c>
    </row>
    <row r="37" spans="8:8" ht="36.75">
      <c r="A37" s="8">
        <v>32.0</v>
      </c>
      <c r="B37" s="9" t="s">
        <v>54</v>
      </c>
      <c r="C37" s="63">
        <v>2008394.0</v>
      </c>
      <c r="D37" s="63">
        <v>254554.0</v>
      </c>
      <c r="E37" s="62">
        <v>1221446.0</v>
      </c>
      <c r="F37" s="63">
        <v>39338.0</v>
      </c>
      <c r="G37" s="65"/>
      <c r="H37" s="64" t="s">
        <v>118</v>
      </c>
      <c r="I37" s="64" t="s">
        <v>98</v>
      </c>
      <c r="J37" s="64" t="s">
        <v>116</v>
      </c>
      <c r="K37" s="64" t="s">
        <v>71</v>
      </c>
      <c r="L37" s="64" t="s">
        <v>95</v>
      </c>
      <c r="M37" s="64" t="s">
        <v>97</v>
      </c>
      <c r="N37" s="64" t="s">
        <v>117</v>
      </c>
      <c r="O37" s="34">
        <f t="shared" si="0"/>
        <v>3523732.0</v>
      </c>
      <c r="P37" s="50">
        <v>4258607.0</v>
      </c>
      <c r="Q37" s="36">
        <f t="shared" si="1"/>
        <v>-17.25622956051122</v>
      </c>
      <c r="R37" s="98">
        <v>3405060.0</v>
      </c>
      <c r="S37" s="36">
        <f t="shared" si="2"/>
        <v>3.485166193840931</v>
      </c>
    </row>
    <row r="38" spans="8:8" ht="36.75">
      <c r="A38" s="8">
        <v>33.0</v>
      </c>
      <c r="B38" s="9" t="s">
        <v>55</v>
      </c>
      <c r="C38" s="63">
        <v>3512954.0</v>
      </c>
      <c r="D38" s="63">
        <v>674150.0</v>
      </c>
      <c r="E38" s="62">
        <v>1630133.0</v>
      </c>
      <c r="F38" s="63">
        <v>182910.0</v>
      </c>
      <c r="G38" s="64">
        <v>21.0</v>
      </c>
      <c r="H38" s="64">
        <v>464.0</v>
      </c>
      <c r="I38" s="64">
        <v>191.0</v>
      </c>
      <c r="J38" s="64" t="s">
        <v>116</v>
      </c>
      <c r="K38" s="63">
        <v>12568.0</v>
      </c>
      <c r="L38" s="64">
        <v>138.0</v>
      </c>
      <c r="M38" s="64" t="s">
        <v>97</v>
      </c>
      <c r="N38" s="64" t="s">
        <v>117</v>
      </c>
      <c r="O38" s="34">
        <f t="shared" si="0"/>
        <v>6013529.0</v>
      </c>
      <c r="P38" s="50">
        <v>7674338.0</v>
      </c>
      <c r="Q38" s="36">
        <f t="shared" si="1"/>
        <v>-21.641071842287896</v>
      </c>
      <c r="R38" s="98">
        <v>5780351.0</v>
      </c>
      <c r="S38" s="36">
        <f t="shared" si="2"/>
        <v>4.033976483435002</v>
      </c>
    </row>
    <row r="39" spans="8:8" ht="36.75">
      <c r="A39" s="8">
        <v>34.0</v>
      </c>
      <c r="B39" s="9" t="s">
        <v>56</v>
      </c>
      <c r="C39" s="63">
        <v>1599788.0</v>
      </c>
      <c r="D39" s="63">
        <v>339703.0</v>
      </c>
      <c r="E39" s="62">
        <v>861625.0</v>
      </c>
      <c r="F39" s="63">
        <v>47140.0</v>
      </c>
      <c r="G39" s="64" t="s">
        <v>115</v>
      </c>
      <c r="H39" s="64" t="s">
        <v>118</v>
      </c>
      <c r="I39" s="64" t="s">
        <v>98</v>
      </c>
      <c r="J39" s="64" t="s">
        <v>116</v>
      </c>
      <c r="K39" s="64" t="s">
        <v>71</v>
      </c>
      <c r="L39" s="64" t="s">
        <v>95</v>
      </c>
      <c r="M39" s="64" t="s">
        <v>97</v>
      </c>
      <c r="N39" s="64" t="s">
        <v>117</v>
      </c>
      <c r="O39" s="34">
        <f t="shared" si="0"/>
        <v>2848256.0</v>
      </c>
      <c r="P39" s="50">
        <v>3431922.0</v>
      </c>
      <c r="Q39" s="36">
        <f t="shared" si="1"/>
        <v>-17.006971603666983</v>
      </c>
      <c r="R39" s="98">
        <v>2670391.0</v>
      </c>
      <c r="S39" s="36">
        <f t="shared" si="2"/>
        <v>6.660635090516707</v>
      </c>
    </row>
    <row r="40" spans="8:8" ht="36.75">
      <c r="A40" s="8">
        <v>35.0</v>
      </c>
      <c r="B40" s="9" t="s">
        <v>57</v>
      </c>
      <c r="C40" s="63">
        <v>1552378.0</v>
      </c>
      <c r="D40" s="63">
        <v>82089.0</v>
      </c>
      <c r="E40" s="62">
        <v>1262981.0</v>
      </c>
      <c r="F40" s="63">
        <v>5299.0</v>
      </c>
      <c r="G40" s="64" t="s">
        <v>115</v>
      </c>
      <c r="H40" s="64" t="s">
        <v>118</v>
      </c>
      <c r="I40" s="64" t="s">
        <v>98</v>
      </c>
      <c r="J40" s="64" t="s">
        <v>116</v>
      </c>
      <c r="K40" s="64" t="s">
        <v>71</v>
      </c>
      <c r="L40" s="64" t="s">
        <v>95</v>
      </c>
      <c r="M40" s="64" t="s">
        <v>97</v>
      </c>
      <c r="N40" s="64" t="s">
        <v>117</v>
      </c>
      <c r="O40" s="34">
        <f t="shared" si="0"/>
        <v>2902747.0</v>
      </c>
      <c r="P40" s="50">
        <v>3226592.0</v>
      </c>
      <c r="Q40" s="36">
        <f t="shared" si="1"/>
        <v>-10.036750850432902</v>
      </c>
      <c r="R40" s="98">
        <v>2786928.0</v>
      </c>
      <c r="S40" s="36">
        <f t="shared" si="2"/>
        <v>4.155794480517617</v>
      </c>
    </row>
    <row r="41" spans="8:8" ht="36.75">
      <c r="A41" s="8">
        <v>36.0</v>
      </c>
      <c r="B41" s="9" t="s">
        <v>58</v>
      </c>
      <c r="C41" s="63">
        <v>1316682.0</v>
      </c>
      <c r="D41" s="63">
        <v>50834.0</v>
      </c>
      <c r="E41" s="62">
        <v>1215606.0</v>
      </c>
      <c r="F41" s="64">
        <v>782.0</v>
      </c>
      <c r="G41" s="64" t="s">
        <v>115</v>
      </c>
      <c r="H41" s="64" t="s">
        <v>118</v>
      </c>
      <c r="I41" s="64" t="s">
        <v>98</v>
      </c>
      <c r="J41" s="64" t="s">
        <v>116</v>
      </c>
      <c r="K41" s="64" t="s">
        <v>71</v>
      </c>
      <c r="L41" s="64" t="s">
        <v>95</v>
      </c>
      <c r="M41" s="64" t="s">
        <v>97</v>
      </c>
      <c r="N41" s="64" t="s">
        <v>117</v>
      </c>
      <c r="O41" s="34">
        <f t="shared" si="0"/>
        <v>2583904.0</v>
      </c>
      <c r="P41" s="50">
        <v>2754496.0</v>
      </c>
      <c r="Q41" s="36">
        <f t="shared" si="1"/>
        <v>-6.193220102697553</v>
      </c>
      <c r="R41" s="98">
        <v>2476611.0</v>
      </c>
      <c r="S41" s="36">
        <f t="shared" si="2"/>
        <v>4.332250805637219</v>
      </c>
    </row>
    <row r="42" spans="8:8" ht="36.75">
      <c r="A42" s="8">
        <v>37.0</v>
      </c>
      <c r="B42" s="9" t="s">
        <v>59</v>
      </c>
      <c r="C42" s="63">
        <v>1125706.0</v>
      </c>
      <c r="D42" s="63">
        <v>218020.0</v>
      </c>
      <c r="E42" s="62">
        <v>891530.0</v>
      </c>
      <c r="F42" s="63">
        <v>3493.0</v>
      </c>
      <c r="G42" s="64" t="s">
        <v>115</v>
      </c>
      <c r="H42" s="64" t="s">
        <v>118</v>
      </c>
      <c r="I42" s="64" t="s">
        <v>98</v>
      </c>
      <c r="J42" s="64" t="s">
        <v>116</v>
      </c>
      <c r="K42" s="64" t="s">
        <v>71</v>
      </c>
      <c r="L42" s="64" t="s">
        <v>95</v>
      </c>
      <c r="M42" s="64" t="s">
        <v>97</v>
      </c>
      <c r="N42" s="64" t="s">
        <v>117</v>
      </c>
      <c r="O42" s="34">
        <f t="shared" si="0"/>
        <v>2238749.0</v>
      </c>
      <c r="P42" s="50">
        <v>2709161.0</v>
      </c>
      <c r="Q42" s="36">
        <f t="shared" si="1"/>
        <v>-17.363752098897038</v>
      </c>
      <c r="R42" s="98">
        <v>2163990.0</v>
      </c>
      <c r="S42" s="36">
        <f t="shared" si="2"/>
        <v>3.4546832471499407</v>
      </c>
    </row>
    <row r="43" spans="8:8" ht="36.75">
      <c r="A43" s="8"/>
      <c r="B43" s="9" t="s">
        <v>60</v>
      </c>
      <c r="C43" s="64" t="s">
        <v>107</v>
      </c>
      <c r="D43" s="64" t="s">
        <v>107</v>
      </c>
      <c r="E43" s="64" t="s">
        <v>107</v>
      </c>
      <c r="F43" s="64" t="s">
        <v>119</v>
      </c>
      <c r="G43" s="64" t="s">
        <v>115</v>
      </c>
      <c r="H43" s="64" t="s">
        <v>118</v>
      </c>
      <c r="I43" s="64" t="s">
        <v>98</v>
      </c>
      <c r="J43" s="64" t="s">
        <v>116</v>
      </c>
      <c r="K43" s="64" t="s">
        <v>71</v>
      </c>
      <c r="L43" s="64" t="s">
        <v>95</v>
      </c>
      <c r="M43" s="64" t="s">
        <v>97</v>
      </c>
      <c r="N43" s="64" t="s">
        <v>117</v>
      </c>
      <c r="O43" s="34">
        <f t="shared" si="0"/>
        <v>0.0</v>
      </c>
      <c r="P43" s="5">
        <v>0.0</v>
      </c>
      <c r="Q43" s="36" t="e">
        <f t="shared" si="1"/>
        <v>#DIV/0!</v>
      </c>
      <c r="R43" s="98">
        <v>0.0</v>
      </c>
      <c r="S43" s="36" t="e">
        <f t="shared" si="2"/>
        <v>#DIV/0!</v>
      </c>
    </row>
    <row r="44" spans="8:8" ht="36.0">
      <c r="A44" s="8"/>
      <c r="B44" s="47" t="s">
        <v>61</v>
      </c>
      <c r="C44" s="48">
        <f>SUM(C6:C43)</f>
        <v>9.049467E7</v>
      </c>
      <c r="D44" s="48">
        <f t="shared" si="3" ref="D44:N44">SUM(D6:D43)</f>
        <v>2.0716119E7</v>
      </c>
      <c r="E44" s="48">
        <f t="shared" si="3"/>
        <v>5.8255824E7</v>
      </c>
      <c r="F44" s="48">
        <f t="shared" si="3"/>
        <v>2964445.0</v>
      </c>
      <c r="G44" s="48">
        <f t="shared" si="3"/>
        <v>428.0</v>
      </c>
      <c r="H44" s="48">
        <f t="shared" si="3"/>
        <v>6611.0</v>
      </c>
      <c r="I44" s="48">
        <f t="shared" si="3"/>
        <v>85567.0</v>
      </c>
      <c r="J44" s="48">
        <f t="shared" si="3"/>
        <v>1536.0</v>
      </c>
      <c r="K44" s="48">
        <f t="shared" si="3"/>
        <v>175266.0</v>
      </c>
      <c r="L44" s="48">
        <f t="shared" si="3"/>
        <v>6516.0</v>
      </c>
      <c r="M44" s="48">
        <f t="shared" si="3"/>
        <v>0.0</v>
      </c>
      <c r="N44" s="48">
        <f t="shared" si="3"/>
        <v>1428.0</v>
      </c>
      <c r="O44" s="47">
        <f>SUM(C44:N44)</f>
        <v>1.7270841E8</v>
      </c>
      <c r="P44" s="50">
        <v>2.19304281E8</v>
      </c>
      <c r="Q44" s="36">
        <f t="shared" si="1"/>
        <v>-21.247132426019537</v>
      </c>
      <c r="R44" s="99">
        <v>1.64926599E8</v>
      </c>
      <c r="S44" s="36">
        <f t="shared" si="2"/>
        <v>4.7183480694948425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1.xml><?xml version="1.0" encoding="utf-8"?>
<worksheet xmlns:r="http://schemas.openxmlformats.org/officeDocument/2006/relationships" xmlns="http://schemas.openxmlformats.org/spreadsheetml/2006/main">
  <dimension ref="A1:T44"/>
  <sheetViews>
    <sheetView workbookViewId="0" zoomScale="28">
      <selection activeCell="AG34" sqref="AG34"/>
    </sheetView>
  </sheetViews>
  <sheetFormatPr defaultRowHeight="15.0" defaultColWidth="10"/>
  <cols>
    <col min="1" max="1" customWidth="1" bestFit="1" width="12.7109375" style="0"/>
    <col min="2" max="2" customWidth="1" width="56.42578" style="0"/>
    <col min="3" max="3" customWidth="1" bestFit="1" width="31.0" style="0"/>
    <col min="4" max="4" customWidth="1" bestFit="1" width="30.570312" style="0"/>
    <col min="5" max="5" customWidth="1" bestFit="1" width="31.0" style="0"/>
    <col min="6" max="6" customWidth="1" bestFit="1" width="28.0" style="0"/>
    <col min="7" max="7" customWidth="1" width="16.140625" style="0"/>
    <col min="8" max="8" customWidth="1" bestFit="1" width="34.85547" style="0"/>
    <col min="9" max="9" customWidth="1" bestFit="1" width="21.570312" style="0"/>
    <col min="10" max="10" customWidth="1" bestFit="1" width="31.425781" style="0"/>
    <col min="11" max="11" customWidth="1" bestFit="1" width="23.285156" style="0"/>
    <col min="12" max="12" customWidth="1" bestFit="1" width="18.0" style="0"/>
    <col min="13" max="13" customWidth="1" bestFit="1" width="23.570312" style="0"/>
    <col min="14" max="14" customWidth="1" bestFit="1" width="34.140625" style="0"/>
    <col min="15" max="15" customWidth="1" bestFit="1" width="53.42578" style="0"/>
    <col min="16" max="16" customWidth="1" bestFit="1" width="23.855469" style="0"/>
    <col min="17" max="17" customWidth="1" bestFit="1" width="54.285156" style="0"/>
    <col min="18" max="18" customWidth="1" width="12.140625" style="0"/>
  </cols>
  <sheetData>
    <row r="1" spans="8:8" ht="36.0">
      <c r="B1" s="52" t="s">
        <v>120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8:8" ht="46.5">
      <c r="A2" s="8" t="s">
        <v>0</v>
      </c>
      <c r="B2" s="92" t="s">
        <v>1</v>
      </c>
      <c r="C2" s="10" t="s">
        <v>64</v>
      </c>
      <c r="D2" s="10"/>
      <c r="E2" s="10"/>
      <c r="F2" s="10"/>
      <c r="G2" s="10"/>
      <c r="H2" s="10"/>
      <c r="I2" s="10"/>
      <c r="J2" s="10"/>
      <c r="K2" s="10"/>
      <c r="L2" s="10"/>
      <c r="M2" s="54"/>
      <c r="N2" s="5"/>
      <c r="O2" s="55"/>
      <c r="P2" s="55"/>
      <c r="Q2" s="55"/>
      <c r="R2" s="55"/>
    </row>
    <row r="3" spans="8:8" ht="36.0">
      <c r="A3" s="8"/>
      <c r="B3" s="92"/>
      <c r="C3" s="11" t="s">
        <v>3</v>
      </c>
      <c r="D3" s="11"/>
      <c r="E3" s="11"/>
      <c r="F3" s="11"/>
      <c r="G3" s="56"/>
      <c r="H3" s="56"/>
      <c r="I3" s="56"/>
      <c r="J3" s="56" t="s">
        <v>65</v>
      </c>
      <c r="K3" s="56"/>
      <c r="L3" s="57"/>
      <c r="M3" s="9"/>
      <c r="N3" s="58"/>
      <c r="O3" s="14" t="s">
        <v>67</v>
      </c>
      <c r="P3" s="15" t="s">
        <v>5</v>
      </c>
      <c r="Q3" s="16" t="s">
        <v>121</v>
      </c>
      <c r="R3" s="17" t="s">
        <v>7</v>
      </c>
    </row>
    <row r="4" spans="8:8" ht="36.0">
      <c r="A4" s="18"/>
      <c r="B4" s="93"/>
      <c r="C4" s="20" t="s">
        <v>8</v>
      </c>
      <c r="D4" s="61" t="s">
        <v>9</v>
      </c>
      <c r="E4" s="21" t="s">
        <v>10</v>
      </c>
      <c r="F4" s="21" t="s">
        <v>11</v>
      </c>
      <c r="G4" s="21" t="s">
        <v>12</v>
      </c>
      <c r="H4" s="21" t="s">
        <v>13</v>
      </c>
      <c r="I4" s="21" t="s">
        <v>17</v>
      </c>
      <c r="J4" s="21" t="s">
        <v>14</v>
      </c>
      <c r="K4" s="21" t="s">
        <v>16</v>
      </c>
      <c r="L4" s="21" t="s">
        <v>18</v>
      </c>
      <c r="M4" s="21" t="s">
        <v>68</v>
      </c>
      <c r="N4" s="9" t="s">
        <v>20</v>
      </c>
      <c r="O4" s="58" t="s">
        <v>20</v>
      </c>
      <c r="P4" s="19"/>
      <c r="Q4" s="19" t="s">
        <v>20</v>
      </c>
      <c r="R4" s="19"/>
    </row>
    <row r="5" spans="8:8" ht="36.75">
      <c r="A5" s="8">
        <v>1.0</v>
      </c>
      <c r="B5" s="92" t="s">
        <v>22</v>
      </c>
      <c r="C5" s="62">
        <v>1600822.0</v>
      </c>
      <c r="D5" s="63">
        <v>349113.0</v>
      </c>
      <c r="E5" s="63">
        <v>799370.0</v>
      </c>
      <c r="F5" s="63">
        <v>24343.0</v>
      </c>
      <c r="G5" s="64" t="s">
        <v>115</v>
      </c>
      <c r="H5" s="64" t="s">
        <v>23</v>
      </c>
      <c r="I5" s="64" t="s">
        <v>102</v>
      </c>
      <c r="J5" s="64" t="s">
        <v>94</v>
      </c>
      <c r="K5" s="64" t="s">
        <v>76</v>
      </c>
      <c r="L5" s="64" t="s">
        <v>97</v>
      </c>
      <c r="M5" s="66"/>
      <c r="N5" s="63">
        <f>SUM(C5:M5)</f>
        <v>2773648.0</v>
      </c>
      <c r="O5" s="68">
        <v>2764614.0</v>
      </c>
      <c r="P5" s="36">
        <f>(N5-O5)/O5*100</f>
        <v>0.32677256210089367</v>
      </c>
      <c r="Q5" s="69">
        <v>2804836.0</v>
      </c>
      <c r="R5" s="36">
        <f>(N5-Q5)/Q5*100</f>
        <v>-1.1119366693810262</v>
      </c>
    </row>
    <row r="6" spans="8:8" ht="36.75">
      <c r="A6" s="8">
        <v>2.0</v>
      </c>
      <c r="B6" s="92" t="s">
        <v>24</v>
      </c>
      <c r="C6" s="62">
        <v>1491121.0</v>
      </c>
      <c r="D6" s="63">
        <v>101567.0</v>
      </c>
      <c r="E6" s="63">
        <v>1163694.0</v>
      </c>
      <c r="F6" s="63">
        <v>8149.0</v>
      </c>
      <c r="G6" s="64" t="s">
        <v>115</v>
      </c>
      <c r="H6" s="64" t="s">
        <v>23</v>
      </c>
      <c r="I6" s="64" t="s">
        <v>102</v>
      </c>
      <c r="J6" s="64" t="s">
        <v>94</v>
      </c>
      <c r="K6" s="64" t="s">
        <v>76</v>
      </c>
      <c r="L6" s="64" t="s">
        <v>97</v>
      </c>
      <c r="M6" s="66"/>
      <c r="N6" s="63">
        <f t="shared" si="0" ref="N6:N44">SUM(C6:M6)</f>
        <v>2764531.0</v>
      </c>
      <c r="O6" s="69">
        <v>3205462.0</v>
      </c>
      <c r="P6" s="36">
        <f t="shared" si="1" ref="P6:P44">(N6-O6)/O6*100</f>
        <v>-13.755614635269426</v>
      </c>
      <c r="Q6" s="69">
        <v>3426307.0</v>
      </c>
      <c r="R6" s="36">
        <f t="shared" si="2" ref="R6:R44">(N6-Q6)/Q6*100</f>
        <v>-19.314556459768493</v>
      </c>
    </row>
    <row r="7" spans="8:8" ht="36.75">
      <c r="A7" s="8">
        <v>3.0</v>
      </c>
      <c r="B7" s="92" t="s">
        <v>25</v>
      </c>
      <c r="C7" s="62">
        <v>1281075.0</v>
      </c>
      <c r="D7" s="63">
        <v>144972.0</v>
      </c>
      <c r="E7" s="63">
        <v>928908.0</v>
      </c>
      <c r="F7" s="63">
        <v>17923.0</v>
      </c>
      <c r="G7" s="64" t="s">
        <v>115</v>
      </c>
      <c r="H7" s="64">
        <v>358.0</v>
      </c>
      <c r="I7" s="64" t="s">
        <v>102</v>
      </c>
      <c r="J7" s="64" t="s">
        <v>94</v>
      </c>
      <c r="K7" s="64" t="s">
        <v>76</v>
      </c>
      <c r="L7" s="64" t="s">
        <v>97</v>
      </c>
      <c r="M7" s="66"/>
      <c r="N7" s="63">
        <f t="shared" si="0"/>
        <v>2373236.0</v>
      </c>
      <c r="O7" s="69">
        <v>2813675.0</v>
      </c>
      <c r="P7" s="36">
        <f t="shared" si="1"/>
        <v>-15.653513643189068</v>
      </c>
      <c r="Q7" s="69">
        <v>2300772.0</v>
      </c>
      <c r="R7" s="36">
        <f t="shared" si="2"/>
        <v>3.1495515418303075</v>
      </c>
      <c r="S7" t="s">
        <v>122</v>
      </c>
    </row>
    <row r="8" spans="8:8" ht="36.75">
      <c r="A8" s="8">
        <v>4.0</v>
      </c>
      <c r="B8" s="92" t="s">
        <v>26</v>
      </c>
      <c r="C8" s="62">
        <v>2593687.0</v>
      </c>
      <c r="D8" s="63">
        <v>271511.0</v>
      </c>
      <c r="E8" s="63">
        <v>1197837.0</v>
      </c>
      <c r="F8" s="63">
        <v>25876.0</v>
      </c>
      <c r="G8" s="64" t="s">
        <v>115</v>
      </c>
      <c r="H8" s="64">
        <v>359.0</v>
      </c>
      <c r="I8" s="64" t="s">
        <v>102</v>
      </c>
      <c r="J8" s="64" t="s">
        <v>94</v>
      </c>
      <c r="K8" s="63">
        <v>6872.0</v>
      </c>
      <c r="L8" s="64" t="s">
        <v>97</v>
      </c>
      <c r="M8" s="66"/>
      <c r="N8" s="63">
        <f t="shared" si="0"/>
        <v>4096142.0</v>
      </c>
      <c r="O8" s="69">
        <v>4280870.0</v>
      </c>
      <c r="P8" s="36">
        <f t="shared" si="1"/>
        <v>-4.315197611700426</v>
      </c>
      <c r="Q8" s="69">
        <v>3913408.0</v>
      </c>
      <c r="R8" s="36">
        <f t="shared" si="2"/>
        <v>4.669433905179321</v>
      </c>
    </row>
    <row r="9" spans="8:8" ht="36.75">
      <c r="A9" s="8">
        <v>5.0</v>
      </c>
      <c r="B9" s="92" t="s">
        <v>27</v>
      </c>
      <c r="C9" s="62">
        <v>1820079.0</v>
      </c>
      <c r="D9" s="63">
        <v>103031.0</v>
      </c>
      <c r="E9" s="63">
        <v>1376516.0</v>
      </c>
      <c r="F9" s="64">
        <v>715.0</v>
      </c>
      <c r="G9" s="64" t="s">
        <v>115</v>
      </c>
      <c r="H9" s="64" t="s">
        <v>23</v>
      </c>
      <c r="I9" s="64" t="s">
        <v>102</v>
      </c>
      <c r="J9" s="64" t="s">
        <v>94</v>
      </c>
      <c r="K9" s="64" t="s">
        <v>76</v>
      </c>
      <c r="L9" s="64" t="s">
        <v>97</v>
      </c>
      <c r="M9" s="66"/>
      <c r="N9" s="63">
        <f t="shared" si="0"/>
        <v>3300341.0</v>
      </c>
      <c r="O9" s="69">
        <v>3510960.0</v>
      </c>
      <c r="P9" s="36">
        <f t="shared" si="1"/>
        <v>-5.998900585594823</v>
      </c>
      <c r="Q9" s="69">
        <v>3371379.0</v>
      </c>
      <c r="R9" s="36">
        <f t="shared" si="2"/>
        <v>-2.1070903034040374</v>
      </c>
    </row>
    <row r="10" spans="8:8" ht="36.75">
      <c r="A10" s="8">
        <v>6.0</v>
      </c>
      <c r="B10" s="92" t="s">
        <v>28</v>
      </c>
      <c r="C10" s="62">
        <v>515108.0</v>
      </c>
      <c r="D10" s="63">
        <v>159623.0</v>
      </c>
      <c r="E10" s="63">
        <v>299842.0</v>
      </c>
      <c r="F10" s="64" t="s">
        <v>123</v>
      </c>
      <c r="G10" s="64" t="s">
        <v>115</v>
      </c>
      <c r="H10" s="64" t="s">
        <v>23</v>
      </c>
      <c r="I10" s="64" t="s">
        <v>102</v>
      </c>
      <c r="J10" s="64" t="s">
        <v>94</v>
      </c>
      <c r="K10" s="64" t="s">
        <v>76</v>
      </c>
      <c r="L10" s="64" t="s">
        <v>97</v>
      </c>
      <c r="M10" s="66"/>
      <c r="N10" s="63">
        <f t="shared" si="0"/>
        <v>974573.0</v>
      </c>
      <c r="O10" s="69">
        <v>1201601.0</v>
      </c>
      <c r="P10" s="36">
        <f t="shared" si="1"/>
        <v>-18.89379253179716</v>
      </c>
      <c r="Q10" s="69">
        <v>894036.0</v>
      </c>
      <c r="R10" s="36">
        <f t="shared" si="2"/>
        <v>9.008250227060207</v>
      </c>
    </row>
    <row r="11" spans="8:8" ht="36.75">
      <c r="A11" s="8">
        <v>7.0</v>
      </c>
      <c r="B11" s="92" t="s">
        <v>29</v>
      </c>
      <c r="C11" s="62">
        <v>1357908.0</v>
      </c>
      <c r="D11" s="63">
        <v>424015.0</v>
      </c>
      <c r="E11" s="63">
        <v>1281734.0</v>
      </c>
      <c r="F11" s="64" t="s">
        <v>123</v>
      </c>
      <c r="G11" s="64" t="s">
        <v>115</v>
      </c>
      <c r="H11" s="64" t="s">
        <v>23</v>
      </c>
      <c r="I11" s="64" t="s">
        <v>102</v>
      </c>
      <c r="J11" s="64" t="s">
        <v>94</v>
      </c>
      <c r="K11" s="64" t="s">
        <v>76</v>
      </c>
      <c r="L11" s="64" t="s">
        <v>97</v>
      </c>
      <c r="M11" s="66"/>
      <c r="N11" s="63">
        <f t="shared" si="0"/>
        <v>3063657.0</v>
      </c>
      <c r="O11" s="69">
        <v>4391370.0</v>
      </c>
      <c r="P11" s="36">
        <f t="shared" si="1"/>
        <v>-30.2345964926663</v>
      </c>
      <c r="Q11" s="69">
        <v>2682286.0</v>
      </c>
      <c r="R11" s="36">
        <f t="shared" si="2"/>
        <v>14.218133338503053</v>
      </c>
    </row>
    <row r="12" spans="8:8" ht="36.75">
      <c r="A12" s="8">
        <v>8.0</v>
      </c>
      <c r="B12" s="92" t="s">
        <v>30</v>
      </c>
      <c r="C12" s="62">
        <v>1118293.0</v>
      </c>
      <c r="D12" s="63">
        <v>82141.0</v>
      </c>
      <c r="E12" s="63">
        <v>1563995.0</v>
      </c>
      <c r="F12" s="63">
        <v>14596.0</v>
      </c>
      <c r="G12" s="64" t="s">
        <v>115</v>
      </c>
      <c r="H12" s="64" t="s">
        <v>23</v>
      </c>
      <c r="I12" s="64" t="s">
        <v>102</v>
      </c>
      <c r="J12" s="64" t="s">
        <v>94</v>
      </c>
      <c r="K12" s="64" t="s">
        <v>76</v>
      </c>
      <c r="L12" s="64" t="s">
        <v>97</v>
      </c>
      <c r="M12" s="66"/>
      <c r="N12" s="63">
        <f t="shared" si="0"/>
        <v>2779025.0</v>
      </c>
      <c r="O12" s="69">
        <v>3150248.0</v>
      </c>
      <c r="P12" s="36">
        <f t="shared" si="1"/>
        <v>-11.783929392225629</v>
      </c>
      <c r="Q12" s="69">
        <v>3054483.0</v>
      </c>
      <c r="R12" s="36">
        <f t="shared" si="2"/>
        <v>-9.018154627149668</v>
      </c>
    </row>
    <row r="13" spans="8:8" ht="36.75">
      <c r="A13" s="8">
        <v>9.0</v>
      </c>
      <c r="B13" s="92" t="s">
        <v>31</v>
      </c>
      <c r="C13" s="62">
        <v>1178901.0</v>
      </c>
      <c r="D13" s="63">
        <v>143488.0</v>
      </c>
      <c r="E13" s="63">
        <v>689991.0</v>
      </c>
      <c r="F13" s="63">
        <v>24300.0</v>
      </c>
      <c r="G13" s="64" t="s">
        <v>115</v>
      </c>
      <c r="H13" s="70">
        <v>211.0</v>
      </c>
      <c r="I13" s="64" t="s">
        <v>102</v>
      </c>
      <c r="J13" s="64" t="s">
        <v>94</v>
      </c>
      <c r="K13" s="64" t="s">
        <v>76</v>
      </c>
      <c r="L13" s="64" t="s">
        <v>97</v>
      </c>
      <c r="M13" s="66"/>
      <c r="N13" s="63">
        <f t="shared" si="0"/>
        <v>2036891.0</v>
      </c>
      <c r="O13" s="69">
        <v>2196085.0</v>
      </c>
      <c r="P13" s="36">
        <f t="shared" si="1"/>
        <v>-7.24899081775068</v>
      </c>
      <c r="Q13" s="69">
        <v>1871828.0</v>
      </c>
      <c r="R13" s="36">
        <f t="shared" si="2"/>
        <v>8.818278175131477</v>
      </c>
    </row>
    <row r="14" spans="8:8" ht="36.75">
      <c r="A14" s="8">
        <v>10.0</v>
      </c>
      <c r="B14" s="92" t="s">
        <v>32</v>
      </c>
      <c r="C14" s="62">
        <v>2864934.0</v>
      </c>
      <c r="D14" s="63">
        <v>761376.0</v>
      </c>
      <c r="E14" s="63">
        <v>1659527.0</v>
      </c>
      <c r="F14" s="63">
        <v>16570.0</v>
      </c>
      <c r="G14" s="64" t="s">
        <v>115</v>
      </c>
      <c r="H14" s="64">
        <v>326.0</v>
      </c>
      <c r="I14" s="64" t="s">
        <v>102</v>
      </c>
      <c r="J14" s="64" t="s">
        <v>94</v>
      </c>
      <c r="K14" s="63">
        <v>5136.0</v>
      </c>
      <c r="L14" s="64" t="s">
        <v>97</v>
      </c>
      <c r="M14" s="66"/>
      <c r="N14" s="63">
        <f t="shared" si="0"/>
        <v>5307869.0</v>
      </c>
      <c r="O14" s="69">
        <v>6014409.0</v>
      </c>
      <c r="P14" s="36">
        <f t="shared" si="1"/>
        <v>-11.747455153116459</v>
      </c>
      <c r="Q14" s="69">
        <v>4563669.0</v>
      </c>
      <c r="R14" s="36">
        <f t="shared" si="2"/>
        <v>16.307054696561035</v>
      </c>
    </row>
    <row r="15" spans="8:8" ht="36.75">
      <c r="A15" s="8">
        <v>11.0</v>
      </c>
      <c r="B15" s="92" t="s">
        <v>33</v>
      </c>
      <c r="C15" s="62">
        <v>704109.0</v>
      </c>
      <c r="D15" s="63">
        <v>65876.0</v>
      </c>
      <c r="E15" s="63">
        <v>539100.0</v>
      </c>
      <c r="F15" s="64" t="s">
        <v>123</v>
      </c>
      <c r="G15" s="64" t="s">
        <v>115</v>
      </c>
      <c r="H15" s="64" t="s">
        <v>23</v>
      </c>
      <c r="I15" s="64" t="s">
        <v>102</v>
      </c>
      <c r="J15" s="64" t="s">
        <v>94</v>
      </c>
      <c r="K15" s="64" t="s">
        <v>76</v>
      </c>
      <c r="L15" s="64" t="s">
        <v>97</v>
      </c>
      <c r="M15" s="66"/>
      <c r="N15" s="63">
        <f t="shared" si="0"/>
        <v>1309085.0</v>
      </c>
      <c r="O15" s="69">
        <v>1401626.0</v>
      </c>
      <c r="P15" s="36">
        <f t="shared" si="1"/>
        <v>-6.602403208844584</v>
      </c>
      <c r="Q15" s="69">
        <v>1924208.0</v>
      </c>
      <c r="R15" s="36">
        <f t="shared" si="2"/>
        <v>-31.96759393994828</v>
      </c>
    </row>
    <row r="16" spans="8:8" ht="36.75">
      <c r="A16" s="8">
        <v>12.0</v>
      </c>
      <c r="B16" s="92" t="s">
        <v>34</v>
      </c>
      <c r="C16" s="62">
        <v>2367307.0</v>
      </c>
      <c r="D16" s="63">
        <v>1048740.0</v>
      </c>
      <c r="E16" s="63">
        <v>1247396.0</v>
      </c>
      <c r="F16" s="63">
        <v>33528.0</v>
      </c>
      <c r="G16" s="64" t="s">
        <v>115</v>
      </c>
      <c r="H16" s="64" t="s">
        <v>23</v>
      </c>
      <c r="I16" s="64" t="s">
        <v>102</v>
      </c>
      <c r="J16" s="64" t="s">
        <v>94</v>
      </c>
      <c r="K16" s="63">
        <v>7448.0</v>
      </c>
      <c r="L16" s="64" t="s">
        <v>97</v>
      </c>
      <c r="M16" s="66"/>
      <c r="N16" s="63">
        <f t="shared" si="0"/>
        <v>4704419.0</v>
      </c>
      <c r="O16" s="69">
        <v>5883712.0</v>
      </c>
      <c r="P16" s="36">
        <f t="shared" si="1"/>
        <v>-20.043350184373402</v>
      </c>
      <c r="Q16" s="69">
        <v>3558828.0</v>
      </c>
      <c r="R16" s="36">
        <f t="shared" si="2"/>
        <v>32.19011989340311</v>
      </c>
    </row>
    <row r="17" spans="8:8" ht="36.75">
      <c r="A17" s="8">
        <v>13.0</v>
      </c>
      <c r="B17" s="92" t="s">
        <v>35</v>
      </c>
      <c r="C17" s="62">
        <v>987801.0</v>
      </c>
      <c r="D17" s="63">
        <v>121401.0</v>
      </c>
      <c r="E17" s="63">
        <v>336204.0</v>
      </c>
      <c r="F17" s="64">
        <v>227.0</v>
      </c>
      <c r="G17" s="64" t="s">
        <v>115</v>
      </c>
      <c r="H17" s="64" t="s">
        <v>23</v>
      </c>
      <c r="I17" s="64" t="s">
        <v>102</v>
      </c>
      <c r="J17" s="64" t="s">
        <v>94</v>
      </c>
      <c r="K17" s="64" t="s">
        <v>76</v>
      </c>
      <c r="L17" s="64" t="s">
        <v>97</v>
      </c>
      <c r="M17" s="66"/>
      <c r="N17" s="63">
        <f t="shared" si="0"/>
        <v>1445633.0</v>
      </c>
      <c r="O17" s="69">
        <v>1545729.0</v>
      </c>
      <c r="P17" s="36">
        <f t="shared" si="1"/>
        <v>-6.475650000743985</v>
      </c>
      <c r="Q17" s="69">
        <v>2338556.0</v>
      </c>
      <c r="R17" s="36">
        <f t="shared" si="2"/>
        <v>-38.18266485814323</v>
      </c>
    </row>
    <row r="18" spans="8:8" ht="36.75">
      <c r="A18" s="8">
        <v>14.0</v>
      </c>
      <c r="B18" s="92" t="s">
        <v>36</v>
      </c>
      <c r="C18" s="62">
        <v>1696464.0</v>
      </c>
      <c r="D18" s="63">
        <v>331644.0</v>
      </c>
      <c r="E18" s="63">
        <v>839844.0</v>
      </c>
      <c r="F18" s="63">
        <v>23144.0</v>
      </c>
      <c r="G18" s="64" t="s">
        <v>115</v>
      </c>
      <c r="H18" s="70">
        <v>111.0</v>
      </c>
      <c r="I18" s="64" t="s">
        <v>102</v>
      </c>
      <c r="J18" s="64" t="s">
        <v>94</v>
      </c>
      <c r="K18" s="64" t="s">
        <v>76</v>
      </c>
      <c r="L18" s="64" t="s">
        <v>97</v>
      </c>
      <c r="M18" s="66"/>
      <c r="N18" s="63">
        <f t="shared" si="0"/>
        <v>2891207.0</v>
      </c>
      <c r="O18" s="69">
        <v>3141783.0</v>
      </c>
      <c r="P18" s="36">
        <f t="shared" si="1"/>
        <v>-7.975598569347405</v>
      </c>
      <c r="Q18" s="69">
        <v>2646299.0</v>
      </c>
      <c r="R18" s="36">
        <f t="shared" si="2"/>
        <v>9.254736520703064</v>
      </c>
    </row>
    <row r="19" spans="8:8" ht="36.75">
      <c r="A19" s="8">
        <v>15.0</v>
      </c>
      <c r="B19" s="92" t="s">
        <v>37</v>
      </c>
      <c r="C19" s="62">
        <v>3332418.0</v>
      </c>
      <c r="D19" s="63">
        <v>783208.0</v>
      </c>
      <c r="E19" s="63">
        <v>1994550.0</v>
      </c>
      <c r="F19" s="63">
        <v>186963.0</v>
      </c>
      <c r="G19" s="64" t="s">
        <v>115</v>
      </c>
      <c r="H19" s="63">
        <v>5877.0</v>
      </c>
      <c r="I19" s="64" t="s">
        <v>102</v>
      </c>
      <c r="J19" s="70">
        <v>54.0</v>
      </c>
      <c r="K19" s="63">
        <v>18156.0</v>
      </c>
      <c r="L19" s="64" t="s">
        <v>97</v>
      </c>
      <c r="M19" s="66"/>
      <c r="N19" s="63">
        <f t="shared" si="0"/>
        <v>6321226.0</v>
      </c>
      <c r="O19" s="69">
        <v>7808784.0</v>
      </c>
      <c r="P19" s="36">
        <f t="shared" si="1"/>
        <v>-19.049803400888027</v>
      </c>
      <c r="Q19" s="69">
        <v>5615272.0</v>
      </c>
      <c r="R19" s="36">
        <f t="shared" si="2"/>
        <v>12.572035691236326</v>
      </c>
    </row>
    <row r="20" spans="8:8" ht="36.75">
      <c r="A20" s="8">
        <v>16.0</v>
      </c>
      <c r="B20" s="92" t="s">
        <v>38</v>
      </c>
      <c r="C20" s="62">
        <v>1017446.0</v>
      </c>
      <c r="D20" s="63">
        <v>64636.0</v>
      </c>
      <c r="E20" s="63">
        <v>749009.0</v>
      </c>
      <c r="F20" s="63">
        <v>10245.0</v>
      </c>
      <c r="G20" s="64" t="s">
        <v>115</v>
      </c>
      <c r="H20" s="64" t="s">
        <v>23</v>
      </c>
      <c r="I20" s="64" t="s">
        <v>102</v>
      </c>
      <c r="J20" s="64" t="s">
        <v>94</v>
      </c>
      <c r="K20" s="64" t="s">
        <v>76</v>
      </c>
      <c r="L20" s="64" t="s">
        <v>97</v>
      </c>
      <c r="M20" s="66"/>
      <c r="N20" s="63">
        <f t="shared" si="0"/>
        <v>1841336.0</v>
      </c>
      <c r="O20" s="69">
        <v>2192232.0</v>
      </c>
      <c r="P20" s="36">
        <f t="shared" si="1"/>
        <v>-16.006335095920505</v>
      </c>
      <c r="Q20" s="69">
        <v>1766483.0</v>
      </c>
      <c r="R20" s="36">
        <f t="shared" si="2"/>
        <v>4.237402794139541</v>
      </c>
    </row>
    <row r="21" spans="8:8" ht="36.75">
      <c r="A21" s="8">
        <v>17.0</v>
      </c>
      <c r="B21" s="92" t="s">
        <v>39</v>
      </c>
      <c r="C21" s="62">
        <v>2101830.0</v>
      </c>
      <c r="D21" s="63">
        <v>185065.0</v>
      </c>
      <c r="E21" s="63">
        <v>882495.0</v>
      </c>
      <c r="F21" s="63">
        <v>23609.0</v>
      </c>
      <c r="G21" s="64" t="s">
        <v>115</v>
      </c>
      <c r="H21" s="70">
        <v>30.0</v>
      </c>
      <c r="I21" s="64" t="s">
        <v>102</v>
      </c>
      <c r="J21" s="64" t="s">
        <v>94</v>
      </c>
      <c r="K21" s="64" t="s">
        <v>76</v>
      </c>
      <c r="L21" s="64" t="s">
        <v>97</v>
      </c>
      <c r="M21" s="66"/>
      <c r="N21" s="63">
        <f t="shared" si="0"/>
        <v>3193029.0</v>
      </c>
      <c r="O21" s="69">
        <v>3262717.0</v>
      </c>
      <c r="P21" s="36">
        <f t="shared" si="1"/>
        <v>-2.135888586107836</v>
      </c>
      <c r="Q21" s="69">
        <v>3127808.0</v>
      </c>
      <c r="R21" s="36">
        <f t="shared" si="2"/>
        <v>2.0851983241938123</v>
      </c>
    </row>
    <row r="22" spans="8:8" ht="36.75">
      <c r="A22" s="8">
        <v>18.0</v>
      </c>
      <c r="B22" s="92" t="s">
        <v>40</v>
      </c>
      <c r="C22" s="62">
        <v>1188142.0</v>
      </c>
      <c r="D22" s="63">
        <v>85566.0</v>
      </c>
      <c r="E22" s="63">
        <v>956502.0</v>
      </c>
      <c r="F22" s="64">
        <v>643.0</v>
      </c>
      <c r="G22" s="64" t="s">
        <v>115</v>
      </c>
      <c r="H22" s="64" t="s">
        <v>23</v>
      </c>
      <c r="I22" s="64" t="s">
        <v>102</v>
      </c>
      <c r="J22" s="64" t="s">
        <v>94</v>
      </c>
      <c r="K22" s="64" t="s">
        <v>76</v>
      </c>
      <c r="L22" s="64" t="s">
        <v>97</v>
      </c>
      <c r="M22" s="66"/>
      <c r="N22" s="63">
        <f t="shared" si="0"/>
        <v>2230853.0</v>
      </c>
      <c r="O22" s="69">
        <v>2307107.0</v>
      </c>
      <c r="P22" s="36">
        <f t="shared" si="1"/>
        <v>-3.30517830339035</v>
      </c>
      <c r="Q22" s="69">
        <v>2212843.0</v>
      </c>
      <c r="R22" s="36">
        <f t="shared" si="2"/>
        <v>0.8138851242496643</v>
      </c>
    </row>
    <row r="23" spans="8:8" ht="36.75">
      <c r="A23" s="8">
        <v>19.0</v>
      </c>
      <c r="B23" s="92" t="s">
        <v>41</v>
      </c>
      <c r="C23" s="62">
        <v>3178756.0</v>
      </c>
      <c r="D23" s="63">
        <v>520591.0</v>
      </c>
      <c r="E23" s="63">
        <v>2544690.0</v>
      </c>
      <c r="F23" s="63">
        <v>75860.0</v>
      </c>
      <c r="G23" s="64" t="s">
        <v>115</v>
      </c>
      <c r="H23" s="64">
        <v>240.0</v>
      </c>
      <c r="I23" s="64" t="s">
        <v>102</v>
      </c>
      <c r="J23" s="64" t="s">
        <v>94</v>
      </c>
      <c r="K23" s="63">
        <v>56475.0</v>
      </c>
      <c r="L23" s="64" t="s">
        <v>97</v>
      </c>
      <c r="M23" s="66"/>
      <c r="N23" s="63">
        <f t="shared" si="0"/>
        <v>6376612.0</v>
      </c>
      <c r="O23" s="69">
        <v>7305854.0</v>
      </c>
      <c r="P23" s="36">
        <f t="shared" si="1"/>
        <v>-12.719142758669966</v>
      </c>
      <c r="Q23" s="69">
        <v>6255376.0</v>
      </c>
      <c r="R23" s="36">
        <f t="shared" si="2"/>
        <v>1.9381089162346117</v>
      </c>
    </row>
    <row r="24" spans="8:8" ht="36.75">
      <c r="A24" s="8">
        <v>20.0</v>
      </c>
      <c r="B24" s="92" t="s">
        <v>42</v>
      </c>
      <c r="C24" s="62">
        <v>4589451.0</v>
      </c>
      <c r="D24" s="63">
        <v>527580.0</v>
      </c>
      <c r="E24" s="63">
        <v>3564891.0</v>
      </c>
      <c r="F24" s="63">
        <v>75029.0</v>
      </c>
      <c r="G24" s="64" t="s">
        <v>115</v>
      </c>
      <c r="H24" s="64" t="s">
        <v>23</v>
      </c>
      <c r="I24" s="64" t="s">
        <v>102</v>
      </c>
      <c r="J24" s="64" t="s">
        <v>94</v>
      </c>
      <c r="K24" s="63">
        <v>26718.0</v>
      </c>
      <c r="L24" s="64" t="s">
        <v>97</v>
      </c>
      <c r="M24" s="66"/>
      <c r="N24" s="63">
        <f t="shared" si="0"/>
        <v>8783669.0</v>
      </c>
      <c r="O24" s="69">
        <v>9067983.0</v>
      </c>
      <c r="P24" s="36">
        <f t="shared" si="1"/>
        <v>-3.135360972776416</v>
      </c>
      <c r="Q24" s="69">
        <v>8518294.0</v>
      </c>
      <c r="R24" s="36">
        <f t="shared" si="2"/>
        <v>3.1153538490218815</v>
      </c>
    </row>
    <row r="25" spans="8:8" ht="36.75">
      <c r="A25" s="8">
        <v>21.0</v>
      </c>
      <c r="B25" s="92" t="s">
        <v>43</v>
      </c>
      <c r="C25" s="62">
        <v>2110913.0</v>
      </c>
      <c r="D25" s="63">
        <v>177002.0</v>
      </c>
      <c r="E25" s="63">
        <v>1263194.0</v>
      </c>
      <c r="F25" s="63">
        <v>9520.0</v>
      </c>
      <c r="G25" s="64" t="s">
        <v>115</v>
      </c>
      <c r="H25" s="64" t="s">
        <v>23</v>
      </c>
      <c r="I25" s="64" t="s">
        <v>102</v>
      </c>
      <c r="J25" s="64" t="s">
        <v>94</v>
      </c>
      <c r="K25" s="64" t="s">
        <v>76</v>
      </c>
      <c r="L25" s="64" t="s">
        <v>97</v>
      </c>
      <c r="M25" s="66"/>
      <c r="N25" s="63">
        <f t="shared" si="0"/>
        <v>3560629.0</v>
      </c>
      <c r="O25" s="69">
        <v>4491134.0</v>
      </c>
      <c r="P25" s="36">
        <f t="shared" si="1"/>
        <v>-20.718709350466945</v>
      </c>
      <c r="Q25" s="69">
        <v>3699444.0</v>
      </c>
      <c r="R25" s="36">
        <f t="shared" si="2"/>
        <v>-3.7523206189903133</v>
      </c>
    </row>
    <row r="26" spans="8:8" ht="36.75">
      <c r="A26" s="8">
        <v>22.0</v>
      </c>
      <c r="B26" s="92" t="s">
        <v>44</v>
      </c>
      <c r="C26" s="62">
        <v>1280342.0</v>
      </c>
      <c r="D26" s="63">
        <v>82975.0</v>
      </c>
      <c r="E26" s="63">
        <v>730438.0</v>
      </c>
      <c r="F26" s="64">
        <v>935.0</v>
      </c>
      <c r="G26" s="64" t="s">
        <v>115</v>
      </c>
      <c r="H26" s="64" t="s">
        <v>23</v>
      </c>
      <c r="I26" s="64" t="s">
        <v>102</v>
      </c>
      <c r="J26" s="64" t="s">
        <v>94</v>
      </c>
      <c r="K26" s="64" t="s">
        <v>76</v>
      </c>
      <c r="L26" s="64" t="s">
        <v>97</v>
      </c>
      <c r="M26" s="66"/>
      <c r="N26" s="63">
        <f t="shared" si="0"/>
        <v>2094690.0</v>
      </c>
      <c r="O26" s="69">
        <v>2528194.0</v>
      </c>
      <c r="P26" s="36">
        <f t="shared" si="1"/>
        <v>-17.14678541282829</v>
      </c>
      <c r="Q26" s="69">
        <v>1997638.0</v>
      </c>
      <c r="R26" s="36">
        <f t="shared" si="2"/>
        <v>4.8583376968199445</v>
      </c>
    </row>
    <row r="27" spans="8:8" ht="36.75">
      <c r="A27" s="8">
        <v>23.0</v>
      </c>
      <c r="B27" s="92" t="s">
        <v>45</v>
      </c>
      <c r="C27" s="62">
        <v>1295887.0</v>
      </c>
      <c r="D27" s="63">
        <v>490467.0</v>
      </c>
      <c r="E27" s="63">
        <v>548915.0</v>
      </c>
      <c r="F27" s="64" t="s">
        <v>123</v>
      </c>
      <c r="G27" s="64" t="s">
        <v>115</v>
      </c>
      <c r="H27" s="64" t="s">
        <v>23</v>
      </c>
      <c r="I27" s="64" t="s">
        <v>102</v>
      </c>
      <c r="J27" s="64" t="s">
        <v>94</v>
      </c>
      <c r="K27" s="64" t="s">
        <v>76</v>
      </c>
      <c r="L27" s="64" t="s">
        <v>97</v>
      </c>
      <c r="M27" s="66"/>
      <c r="N27" s="63">
        <f t="shared" si="0"/>
        <v>2335269.0</v>
      </c>
      <c r="O27" s="69">
        <v>3627020.0</v>
      </c>
      <c r="P27" s="36">
        <f t="shared" si="1"/>
        <v>-35.61466438012474</v>
      </c>
      <c r="Q27" s="69">
        <v>2299511.0</v>
      </c>
      <c r="R27" s="36">
        <f t="shared" si="2"/>
        <v>1.5550262642796664</v>
      </c>
    </row>
    <row r="28" spans="8:8" ht="36.75">
      <c r="A28" s="8">
        <v>24.0</v>
      </c>
      <c r="B28" s="92" t="s">
        <v>46</v>
      </c>
      <c r="C28" s="62">
        <v>1842081.0</v>
      </c>
      <c r="D28" s="63">
        <v>428877.0</v>
      </c>
      <c r="E28" s="63">
        <v>896163.0</v>
      </c>
      <c r="F28" s="63">
        <v>33792.0</v>
      </c>
      <c r="G28" s="64" t="s">
        <v>115</v>
      </c>
      <c r="H28" s="64">
        <v>263.0</v>
      </c>
      <c r="I28" s="64" t="s">
        <v>102</v>
      </c>
      <c r="J28" s="64" t="s">
        <v>94</v>
      </c>
      <c r="K28" s="64" t="s">
        <v>76</v>
      </c>
      <c r="L28" s="64" t="s">
        <v>97</v>
      </c>
      <c r="M28" s="66"/>
      <c r="N28" s="63">
        <f t="shared" si="0"/>
        <v>3201176.0</v>
      </c>
      <c r="O28" s="69">
        <v>3987787.0</v>
      </c>
      <c r="P28" s="36">
        <f t="shared" si="1"/>
        <v>-19.725501888641496</v>
      </c>
      <c r="Q28" s="69">
        <v>3150807.0</v>
      </c>
      <c r="R28" s="36">
        <f t="shared" si="2"/>
        <v>1.5986063253001532</v>
      </c>
    </row>
    <row r="29" spans="8:8" ht="36.75">
      <c r="A29" s="8">
        <v>25.0</v>
      </c>
      <c r="B29" s="92" t="s">
        <v>47</v>
      </c>
      <c r="C29" s="62">
        <v>7986075.0</v>
      </c>
      <c r="D29" s="63">
        <v>3032994.0</v>
      </c>
      <c r="E29" s="63">
        <v>5832401.0</v>
      </c>
      <c r="F29" s="63">
        <v>733018.0</v>
      </c>
      <c r="G29" s="64" t="s">
        <v>115</v>
      </c>
      <c r="H29" s="63">
        <v>5055.0</v>
      </c>
      <c r="I29" s="64" t="s">
        <v>102</v>
      </c>
      <c r="J29" s="63">
        <v>2149.0</v>
      </c>
      <c r="K29" s="63">
        <v>39788.0</v>
      </c>
      <c r="L29" s="64" t="s">
        <v>97</v>
      </c>
      <c r="M29" s="66"/>
      <c r="N29" s="63">
        <f t="shared" si="0"/>
        <v>1.763148E7</v>
      </c>
      <c r="O29" s="69">
        <v>1.8841943E7</v>
      </c>
      <c r="P29" s="36">
        <f t="shared" si="1"/>
        <v>-6.424300296418474</v>
      </c>
      <c r="Q29" s="69">
        <v>1.7622527E7</v>
      </c>
      <c r="R29" s="36">
        <f t="shared" si="2"/>
        <v>0.050804291575209395</v>
      </c>
    </row>
    <row r="30" spans="8:8" ht="36.75">
      <c r="A30" s="8">
        <v>26.0</v>
      </c>
      <c r="B30" s="92" t="s">
        <v>48</v>
      </c>
      <c r="C30" s="62">
        <v>1544969.0</v>
      </c>
      <c r="D30" s="63">
        <v>275620.0</v>
      </c>
      <c r="E30" s="63">
        <v>1156679.0</v>
      </c>
      <c r="F30" s="63">
        <v>16947.0</v>
      </c>
      <c r="G30" s="64" t="s">
        <v>115</v>
      </c>
      <c r="H30" s="64" t="s">
        <v>23</v>
      </c>
      <c r="I30" s="64" t="s">
        <v>102</v>
      </c>
      <c r="J30" s="64" t="s">
        <v>94</v>
      </c>
      <c r="K30" s="64" t="s">
        <v>76</v>
      </c>
      <c r="L30" s="64" t="s">
        <v>97</v>
      </c>
      <c r="M30" s="66"/>
      <c r="N30" s="63">
        <f t="shared" si="0"/>
        <v>2994215.0</v>
      </c>
      <c r="O30" s="69">
        <v>3868455.0</v>
      </c>
      <c r="P30" s="36">
        <f t="shared" si="1"/>
        <v>-22.599203041007325</v>
      </c>
      <c r="Q30" s="69">
        <v>2919539.0</v>
      </c>
      <c r="R30" s="36">
        <f t="shared" si="2"/>
        <v>2.557801077498879</v>
      </c>
    </row>
    <row r="31" spans="8:8" ht="36.75">
      <c r="A31" s="8">
        <v>27.0</v>
      </c>
      <c r="B31" s="92" t="s">
        <v>49</v>
      </c>
      <c r="C31" s="62">
        <v>2418450.0</v>
      </c>
      <c r="D31" s="63">
        <v>473716.0</v>
      </c>
      <c r="E31" s="63">
        <v>1378603.0</v>
      </c>
      <c r="F31" s="63">
        <v>19605.0</v>
      </c>
      <c r="G31" s="64" t="s">
        <v>115</v>
      </c>
      <c r="H31" s="64" t="s">
        <v>23</v>
      </c>
      <c r="I31" s="64" t="s">
        <v>102</v>
      </c>
      <c r="J31" s="64" t="s">
        <v>94</v>
      </c>
      <c r="K31" s="64" t="s">
        <v>76</v>
      </c>
      <c r="L31" s="64" t="s">
        <v>97</v>
      </c>
      <c r="M31" s="66"/>
      <c r="N31" s="63">
        <f t="shared" si="0"/>
        <v>4290374.0</v>
      </c>
      <c r="O31" s="69">
        <v>5666039.0</v>
      </c>
      <c r="P31" s="36">
        <f t="shared" si="1"/>
        <v>-24.279130447213653</v>
      </c>
      <c r="Q31" s="69">
        <v>4174898.0</v>
      </c>
      <c r="R31" s="36">
        <f t="shared" si="2"/>
        <v>2.7659597911134597</v>
      </c>
    </row>
    <row r="32" spans="8:8" ht="36.75">
      <c r="A32" s="8">
        <v>28.0</v>
      </c>
      <c r="B32" s="92" t="s">
        <v>50</v>
      </c>
      <c r="C32" s="62">
        <v>4145078.0</v>
      </c>
      <c r="D32" s="63">
        <v>918874.0</v>
      </c>
      <c r="E32" s="63">
        <v>3071040.0</v>
      </c>
      <c r="F32" s="63">
        <v>128031.0</v>
      </c>
      <c r="G32" s="64" t="s">
        <v>115</v>
      </c>
      <c r="H32" s="64" t="s">
        <v>124</v>
      </c>
      <c r="I32" s="64" t="s">
        <v>102</v>
      </c>
      <c r="J32" s="64" t="s">
        <v>94</v>
      </c>
      <c r="K32" s="64" t="s">
        <v>76</v>
      </c>
      <c r="L32" s="64" t="s">
        <v>97</v>
      </c>
      <c r="M32" s="66"/>
      <c r="N32" s="63">
        <f t="shared" si="0"/>
        <v>8263023.0</v>
      </c>
      <c r="O32" s="69">
        <v>9528795.0</v>
      </c>
      <c r="P32" s="36">
        <f t="shared" si="1"/>
        <v>-13.28365234009127</v>
      </c>
      <c r="Q32" s="69">
        <v>7906963.0</v>
      </c>
      <c r="R32" s="36">
        <f t="shared" si="2"/>
        <v>4.503119592187291</v>
      </c>
    </row>
    <row r="33" spans="8:8" ht="36.75">
      <c r="A33" s="8">
        <v>29.0</v>
      </c>
      <c r="B33" s="92" t="s">
        <v>51</v>
      </c>
      <c r="C33" s="62">
        <v>1835893.0</v>
      </c>
      <c r="D33" s="63">
        <v>558621.0</v>
      </c>
      <c r="E33" s="63">
        <v>636736.0</v>
      </c>
      <c r="F33" s="63">
        <v>1222.0</v>
      </c>
      <c r="G33" s="64" t="s">
        <v>115</v>
      </c>
      <c r="H33" s="64" t="s">
        <v>23</v>
      </c>
      <c r="I33" s="64" t="s">
        <v>102</v>
      </c>
      <c r="J33" s="64" t="s">
        <v>94</v>
      </c>
      <c r="K33" s="64" t="s">
        <v>76</v>
      </c>
      <c r="L33" s="64" t="s">
        <v>97</v>
      </c>
      <c r="M33" s="66"/>
      <c r="N33" s="63">
        <f t="shared" si="0"/>
        <v>3032472.0</v>
      </c>
      <c r="O33" s="69">
        <v>3735339.0</v>
      </c>
      <c r="P33" s="36">
        <f t="shared" si="1"/>
        <v>-18.81668571446929</v>
      </c>
      <c r="Q33" s="69">
        <v>2969999.0</v>
      </c>
      <c r="R33" s="36">
        <f t="shared" si="2"/>
        <v>2.10346872170664</v>
      </c>
    </row>
    <row r="34" spans="8:8" ht="36.75">
      <c r="A34" s="8">
        <v>30.0</v>
      </c>
      <c r="B34" s="92" t="s">
        <v>52</v>
      </c>
      <c r="C34" s="62">
        <v>2008806.0</v>
      </c>
      <c r="D34" s="63">
        <v>459135.0</v>
      </c>
      <c r="E34" s="63">
        <v>829861.0</v>
      </c>
      <c r="F34" s="64" t="s">
        <v>123</v>
      </c>
      <c r="G34" s="64" t="s">
        <v>115</v>
      </c>
      <c r="H34" s="64" t="s">
        <v>23</v>
      </c>
      <c r="I34" s="64" t="s">
        <v>102</v>
      </c>
      <c r="J34" s="64" t="s">
        <v>94</v>
      </c>
      <c r="K34" s="64" t="s">
        <v>76</v>
      </c>
      <c r="L34" s="64" t="s">
        <v>97</v>
      </c>
      <c r="M34" s="66"/>
      <c r="N34" s="63">
        <f t="shared" si="0"/>
        <v>3297802.0</v>
      </c>
      <c r="O34" s="69">
        <v>3854925.0</v>
      </c>
      <c r="P34" s="36">
        <f t="shared" si="1"/>
        <v>-14.452239667438407</v>
      </c>
      <c r="Q34" s="69">
        <v>3224684.0</v>
      </c>
      <c r="R34" s="36">
        <f t="shared" si="2"/>
        <v>2.267446980851457</v>
      </c>
    </row>
    <row r="35" spans="8:8" ht="36.75">
      <c r="A35" s="8">
        <v>31.0</v>
      </c>
      <c r="B35" s="92" t="s">
        <v>53</v>
      </c>
      <c r="C35" s="62">
        <v>3057442.0</v>
      </c>
      <c r="D35" s="63">
        <v>1084610.0</v>
      </c>
      <c r="E35" s="63">
        <v>2105280.0</v>
      </c>
      <c r="F35" s="63">
        <v>82734.0</v>
      </c>
      <c r="G35" s="64" t="s">
        <v>115</v>
      </c>
      <c r="H35" s="64">
        <v>305.0</v>
      </c>
      <c r="I35" s="64" t="s">
        <v>102</v>
      </c>
      <c r="J35" s="64" t="s">
        <v>94</v>
      </c>
      <c r="K35" s="63">
        <v>31003.0</v>
      </c>
      <c r="L35" s="64" t="s">
        <v>97</v>
      </c>
      <c r="M35" s="66"/>
      <c r="N35" s="63">
        <f t="shared" si="0"/>
        <v>6361374.0</v>
      </c>
      <c r="O35" s="69">
        <v>8227343.0</v>
      </c>
      <c r="P35" s="36">
        <f t="shared" si="1"/>
        <v>-22.680092467276495</v>
      </c>
      <c r="Q35" s="69">
        <v>6345393.0</v>
      </c>
      <c r="R35" s="36">
        <f t="shared" si="2"/>
        <v>0.251852012948607</v>
      </c>
    </row>
    <row r="36" spans="8:8" ht="36.75">
      <c r="A36" s="8">
        <v>32.0</v>
      </c>
      <c r="B36" s="92" t="s">
        <v>54</v>
      </c>
      <c r="C36" s="62">
        <v>1667677.0</v>
      </c>
      <c r="D36" s="63">
        <v>183226.0</v>
      </c>
      <c r="E36" s="63">
        <v>992897.0</v>
      </c>
      <c r="F36" s="63">
        <v>21656.0</v>
      </c>
      <c r="G36" s="64" t="s">
        <v>115</v>
      </c>
      <c r="H36" s="64" t="s">
        <v>23</v>
      </c>
      <c r="I36" s="64" t="s">
        <v>102</v>
      </c>
      <c r="J36" s="64" t="s">
        <v>94</v>
      </c>
      <c r="K36" s="64" t="s">
        <v>76</v>
      </c>
      <c r="L36" s="64" t="s">
        <v>97</v>
      </c>
      <c r="M36" s="66"/>
      <c r="N36" s="63">
        <f t="shared" si="0"/>
        <v>2865456.0</v>
      </c>
      <c r="O36" s="69">
        <v>3408240.0</v>
      </c>
      <c r="P36" s="36">
        <f t="shared" si="1"/>
        <v>-15.925639039504262</v>
      </c>
      <c r="Q36" s="69">
        <v>2826494.0</v>
      </c>
      <c r="R36" s="36">
        <f t="shared" si="2"/>
        <v>1.3784568444157321</v>
      </c>
    </row>
    <row r="37" spans="8:8" ht="36.75">
      <c r="A37" s="8">
        <v>33.0</v>
      </c>
      <c r="B37" s="92" t="s">
        <v>55</v>
      </c>
      <c r="C37" s="62">
        <v>2989195.0</v>
      </c>
      <c r="D37" s="63">
        <v>529234.0</v>
      </c>
      <c r="E37" s="63">
        <v>1426324.0</v>
      </c>
      <c r="F37" s="63">
        <v>109748.0</v>
      </c>
      <c r="G37" s="64" t="s">
        <v>115</v>
      </c>
      <c r="H37" s="63">
        <v>2128.0</v>
      </c>
      <c r="I37" s="64" t="s">
        <v>102</v>
      </c>
      <c r="J37" s="70">
        <v>56.0</v>
      </c>
      <c r="K37" s="63">
        <v>16886.0</v>
      </c>
      <c r="L37" s="64" t="s">
        <v>97</v>
      </c>
      <c r="M37" s="66"/>
      <c r="N37" s="63">
        <f t="shared" si="0"/>
        <v>5073571.0</v>
      </c>
      <c r="O37" s="69">
        <v>5654163.0</v>
      </c>
      <c r="P37" s="36">
        <f t="shared" si="1"/>
        <v>-10.268398700214338</v>
      </c>
      <c r="Q37" s="69">
        <v>4983627.0</v>
      </c>
      <c r="R37" s="36">
        <f t="shared" si="2"/>
        <v>1.8047899652201098</v>
      </c>
    </row>
    <row r="38" spans="8:8" ht="36.75">
      <c r="A38" s="8">
        <v>34.0</v>
      </c>
      <c r="B38" s="92" t="s">
        <v>56</v>
      </c>
      <c r="C38" s="62">
        <v>1297924.0</v>
      </c>
      <c r="D38" s="63">
        <v>189583.0</v>
      </c>
      <c r="E38" s="63">
        <v>677100.0</v>
      </c>
      <c r="F38" s="63">
        <v>23470.0</v>
      </c>
      <c r="G38" s="64" t="s">
        <v>115</v>
      </c>
      <c r="H38" s="64" t="s">
        <v>23</v>
      </c>
      <c r="I38" s="64" t="s">
        <v>102</v>
      </c>
      <c r="J38" s="64" t="s">
        <v>94</v>
      </c>
      <c r="K38" s="64" t="s">
        <v>76</v>
      </c>
      <c r="L38" s="64" t="s">
        <v>97</v>
      </c>
      <c r="M38" s="66"/>
      <c r="N38" s="63">
        <f t="shared" si="0"/>
        <v>2188077.0</v>
      </c>
      <c r="O38" s="69">
        <v>2557742.0</v>
      </c>
      <c r="P38" s="36">
        <f t="shared" si="1"/>
        <v>-14.452786872170845</v>
      </c>
      <c r="Q38" s="69">
        <v>2120093.0</v>
      </c>
      <c r="R38" s="36">
        <f t="shared" si="2"/>
        <v>3.2066517836717536</v>
      </c>
    </row>
    <row r="39" spans="8:8" ht="36.75">
      <c r="A39" s="8">
        <v>35.0</v>
      </c>
      <c r="B39" s="92" t="s">
        <v>57</v>
      </c>
      <c r="C39" s="62">
        <v>1230895.0</v>
      </c>
      <c r="D39" s="63">
        <v>47902.0</v>
      </c>
      <c r="E39" s="63">
        <v>991558.0</v>
      </c>
      <c r="F39" s="63">
        <v>2139.0</v>
      </c>
      <c r="G39" s="64" t="s">
        <v>115</v>
      </c>
      <c r="H39" s="64" t="s">
        <v>23</v>
      </c>
      <c r="I39" s="64" t="s">
        <v>102</v>
      </c>
      <c r="J39" s="64" t="s">
        <v>94</v>
      </c>
      <c r="K39" s="64" t="s">
        <v>76</v>
      </c>
      <c r="L39" s="64" t="s">
        <v>97</v>
      </c>
      <c r="M39" s="66"/>
      <c r="N39" s="63">
        <f t="shared" si="0"/>
        <v>2272494.0</v>
      </c>
      <c r="O39" s="69">
        <v>2557483.0</v>
      </c>
      <c r="P39" s="36">
        <f t="shared" si="1"/>
        <v>-11.143338978206305</v>
      </c>
      <c r="Q39" s="69">
        <v>2222231.0</v>
      </c>
      <c r="R39" s="36">
        <f t="shared" si="2"/>
        <v>2.2618260657870404</v>
      </c>
    </row>
    <row r="40" spans="8:8" ht="36.75">
      <c r="A40" s="8">
        <v>36.0</v>
      </c>
      <c r="B40" s="92" t="s">
        <v>58</v>
      </c>
      <c r="C40" s="62">
        <v>1056916.0</v>
      </c>
      <c r="D40" s="63">
        <v>30917.0</v>
      </c>
      <c r="E40" s="63">
        <v>972149.0</v>
      </c>
      <c r="F40" s="64" t="s">
        <v>123</v>
      </c>
      <c r="G40" s="64" t="s">
        <v>115</v>
      </c>
      <c r="H40" s="64" t="s">
        <v>23</v>
      </c>
      <c r="I40" s="64" t="s">
        <v>102</v>
      </c>
      <c r="J40" s="64" t="s">
        <v>94</v>
      </c>
      <c r="K40" s="64" t="s">
        <v>76</v>
      </c>
      <c r="L40" s="64" t="s">
        <v>97</v>
      </c>
      <c r="M40" s="66"/>
      <c r="N40" s="63">
        <f t="shared" si="0"/>
        <v>2059982.0</v>
      </c>
      <c r="O40" s="69">
        <v>2182138.0</v>
      </c>
      <c r="P40" s="36">
        <f t="shared" si="1"/>
        <v>-5.597996093739259</v>
      </c>
      <c r="Q40" s="69">
        <v>2010407.0</v>
      </c>
      <c r="R40" s="36">
        <f t="shared" si="2"/>
        <v>2.465918592603388</v>
      </c>
    </row>
    <row r="41" spans="8:8" ht="36.75">
      <c r="A41" s="8">
        <v>37.0</v>
      </c>
      <c r="B41" s="92" t="s">
        <v>59</v>
      </c>
      <c r="C41" s="62">
        <v>870226.0</v>
      </c>
      <c r="D41" s="63">
        <v>133298.0</v>
      </c>
      <c r="E41" s="63">
        <v>675245.0</v>
      </c>
      <c r="F41" s="64" t="s">
        <v>123</v>
      </c>
      <c r="G41" s="64" t="s">
        <v>115</v>
      </c>
      <c r="H41" s="64" t="s">
        <v>23</v>
      </c>
      <c r="I41" s="64" t="s">
        <v>102</v>
      </c>
      <c r="J41" s="64" t="s">
        <v>94</v>
      </c>
      <c r="K41" s="64" t="s">
        <v>76</v>
      </c>
      <c r="L41" s="64" t="s">
        <v>97</v>
      </c>
      <c r="M41" s="66"/>
      <c r="N41" s="63">
        <f t="shared" si="0"/>
        <v>1678769.0</v>
      </c>
      <c r="O41" s="69">
        <v>1990855.0</v>
      </c>
      <c r="P41" s="36">
        <f t="shared" si="1"/>
        <v>-15.675978411285604</v>
      </c>
      <c r="Q41" s="69">
        <v>1675180.0</v>
      </c>
      <c r="R41" s="36">
        <f t="shared" si="2"/>
        <v>0.21424563330507768</v>
      </c>
    </row>
    <row r="42" spans="8:8" ht="36.75">
      <c r="A42" s="8"/>
      <c r="B42" s="92" t="s">
        <v>68</v>
      </c>
      <c r="C42" s="65"/>
      <c r="D42" s="65"/>
      <c r="E42" s="65"/>
      <c r="F42" s="64" t="s">
        <v>123</v>
      </c>
      <c r="G42" s="64" t="s">
        <v>115</v>
      </c>
      <c r="H42" s="64" t="s">
        <v>124</v>
      </c>
      <c r="I42" s="64" t="s">
        <v>102</v>
      </c>
      <c r="J42" s="64" t="s">
        <v>94</v>
      </c>
      <c r="K42" s="64" t="s">
        <v>76</v>
      </c>
      <c r="L42" s="64" t="s">
        <v>97</v>
      </c>
      <c r="M42" s="72">
        <v>285702.0</v>
      </c>
      <c r="N42" s="63">
        <f t="shared" si="0"/>
        <v>285702.0</v>
      </c>
      <c r="O42" s="69">
        <v>213876.0</v>
      </c>
      <c r="P42" s="36">
        <f t="shared" si="1"/>
        <v>33.58301071648993</v>
      </c>
      <c r="Q42" s="69">
        <v>285702.0</v>
      </c>
      <c r="R42" s="36">
        <f t="shared" si="2"/>
        <v>0.0</v>
      </c>
    </row>
    <row r="43" spans="8:8" ht="36.75">
      <c r="A43" s="8"/>
      <c r="B43" s="92" t="s">
        <v>60</v>
      </c>
      <c r="C43" s="65"/>
      <c r="D43" s="65"/>
      <c r="E43" s="65"/>
      <c r="F43" s="64" t="s">
        <v>123</v>
      </c>
      <c r="G43" s="64" t="s">
        <v>115</v>
      </c>
      <c r="H43" s="64" t="s">
        <v>124</v>
      </c>
      <c r="I43" s="64" t="s">
        <v>102</v>
      </c>
      <c r="J43" s="64" t="s">
        <v>94</v>
      </c>
      <c r="K43" s="64" t="s">
        <v>76</v>
      </c>
      <c r="L43" s="64" t="s">
        <v>97</v>
      </c>
      <c r="M43" s="73">
        <v>0.0</v>
      </c>
      <c r="N43" s="63">
        <f t="shared" si="0"/>
        <v>0.0</v>
      </c>
      <c r="O43" s="9">
        <v>0.0</v>
      </c>
      <c r="P43" s="36" t="e">
        <f t="shared" si="1"/>
        <v>#DIV/0!</v>
      </c>
      <c r="Q43" s="69">
        <v>0.0</v>
      </c>
      <c r="R43" s="36" t="e">
        <f t="shared" si="2"/>
        <v>#DIV/0!</v>
      </c>
    </row>
    <row r="44" spans="8:8" ht="36.75">
      <c r="A44" s="8"/>
      <c r="B44" s="95" t="s">
        <v>61</v>
      </c>
      <c r="C44" s="74">
        <f>SUM(C5:C43)</f>
        <v>7.5624421E7</v>
      </c>
      <c r="D44" s="74">
        <f t="shared" si="3" ref="D44:M44">SUM(D5:D43)</f>
        <v>1.5372195E7</v>
      </c>
      <c r="E44" s="74">
        <f t="shared" si="3"/>
        <v>4.8800678E7</v>
      </c>
      <c r="F44" s="74">
        <f t="shared" si="3"/>
        <v>1744537.0</v>
      </c>
      <c r="G44" s="74">
        <f t="shared" si="3"/>
        <v>0.0</v>
      </c>
      <c r="H44" s="74">
        <f t="shared" si="3"/>
        <v>15263.0</v>
      </c>
      <c r="I44" s="74">
        <f t="shared" si="3"/>
        <v>0.0</v>
      </c>
      <c r="J44" s="74">
        <f t="shared" si="3"/>
        <v>2259.0</v>
      </c>
      <c r="K44" s="74">
        <f t="shared" si="3"/>
        <v>208482.0</v>
      </c>
      <c r="L44" s="74">
        <f t="shared" si="3"/>
        <v>0.0</v>
      </c>
      <c r="M44" s="74">
        <f t="shared" si="3"/>
        <v>285702.0</v>
      </c>
      <c r="N44" s="63">
        <f t="shared" si="0"/>
        <v>1.42053537E8</v>
      </c>
      <c r="O44" s="69">
        <v>1.64368292E8</v>
      </c>
      <c r="P44" s="36">
        <f t="shared" si="1"/>
        <v>-13.576070377369378</v>
      </c>
      <c r="Q44" s="69">
        <v>1.39282108E8</v>
      </c>
      <c r="R44" s="36">
        <f t="shared" si="2"/>
        <v>1.9897954157902318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2.xml><?xml version="1.0" encoding="utf-8"?>
<worksheet xmlns:r="http://schemas.openxmlformats.org/officeDocument/2006/relationships" xmlns="http://schemas.openxmlformats.org/spreadsheetml/2006/main">
  <dimension ref="B1:H16"/>
  <sheetViews>
    <sheetView workbookViewId="0">
      <selection activeCell="F19" sqref="F19"/>
    </sheetView>
  </sheetViews>
  <sheetFormatPr defaultRowHeight="15.0" defaultColWidth="10"/>
  <cols>
    <col min="2" max="2" customWidth="1" bestFit="1" width="15.7109375" style="0"/>
    <col min="3" max="3" customWidth="1" bestFit="1" width="20.0" style="0"/>
    <col min="5" max="5" customWidth="1" bestFit="1" width="15.7109375" style="0"/>
    <col min="6" max="6" customWidth="1" bestFit="1" width="17.710938" style="0"/>
  </cols>
  <sheetData>
    <row r="1" spans="8:8" ht="15.75"/>
    <row r="2" spans="8:8" ht="16.5">
      <c r="B2" s="75"/>
      <c r="C2" s="76"/>
      <c r="D2" s="76"/>
      <c r="E2" s="76"/>
      <c r="F2" s="76"/>
      <c r="G2" s="77"/>
    </row>
    <row r="3" spans="8:8" ht="17.25">
      <c r="B3" s="78" t="s">
        <v>125</v>
      </c>
      <c r="C3" s="79"/>
      <c r="D3" s="79"/>
      <c r="E3" s="79"/>
      <c r="F3" s="79"/>
      <c r="G3" s="80"/>
    </row>
    <row r="4" spans="8:8" ht="16.5">
      <c r="B4" s="81" t="s">
        <v>78</v>
      </c>
      <c r="C4" s="81" t="s">
        <v>8</v>
      </c>
      <c r="D4" s="81" t="s">
        <v>9</v>
      </c>
      <c r="E4" s="81" t="s">
        <v>10</v>
      </c>
      <c r="F4" s="81" t="s">
        <v>11</v>
      </c>
      <c r="G4" s="81" t="s">
        <v>61</v>
      </c>
    </row>
    <row r="5" spans="8:8" ht="19.5">
      <c r="B5" s="82" t="s">
        <v>79</v>
      </c>
      <c r="C5" s="83">
        <v>1956.0</v>
      </c>
      <c r="D5" s="84">
        <v>348.0</v>
      </c>
      <c r="E5" s="84">
        <v>758.0</v>
      </c>
      <c r="F5" s="84">
        <v>2.0</v>
      </c>
      <c r="G5" s="85">
        <f>SUM(C5:F5)</f>
        <v>3064.0</v>
      </c>
    </row>
    <row r="6" spans="8:8" ht="19.5">
      <c r="B6" s="82" t="s">
        <v>80</v>
      </c>
      <c r="C6" s="86">
        <v>259.0</v>
      </c>
      <c r="D6" s="87">
        <v>421.0</v>
      </c>
      <c r="E6" s="87">
        <v>392.0</v>
      </c>
      <c r="F6" s="88">
        <v>1992.0</v>
      </c>
      <c r="G6" s="85">
        <f>SUM(C6:F6)</f>
        <v>3064.0</v>
      </c>
    </row>
    <row r="10" spans="8:8">
      <c r="B10" s="89" t="s">
        <v>81</v>
      </c>
      <c r="C10" s="89" t="s">
        <v>82</v>
      </c>
      <c r="E10" s="89" t="s">
        <v>83</v>
      </c>
      <c r="F10" s="89" t="s">
        <v>84</v>
      </c>
    </row>
    <row r="11" spans="8:8">
      <c r="B11" s="90" t="s">
        <v>85</v>
      </c>
      <c r="C11">
        <v>2.5071373E7</v>
      </c>
      <c r="E11" s="90" t="s">
        <v>85</v>
      </c>
      <c r="F11">
        <v>3.1206284E7</v>
      </c>
    </row>
    <row r="12" spans="8:8">
      <c r="B12" s="90" t="s">
        <v>86</v>
      </c>
      <c r="C12">
        <v>1.5017709E7</v>
      </c>
      <c r="E12" s="90" t="s">
        <v>86</v>
      </c>
      <c r="F12">
        <v>1.8856175E7</v>
      </c>
    </row>
    <row r="13" spans="8:8">
      <c r="B13" s="90" t="s">
        <v>87</v>
      </c>
      <c r="C13">
        <v>2.6913299E7</v>
      </c>
      <c r="E13" s="90" t="s">
        <v>87</v>
      </c>
      <c r="F13">
        <v>3.3681399E7</v>
      </c>
    </row>
    <row r="14" spans="8:8">
      <c r="B14" s="90" t="s">
        <v>88</v>
      </c>
      <c r="C14">
        <v>1.4263111E7</v>
      </c>
      <c r="E14" s="90" t="s">
        <v>88</v>
      </c>
      <c r="F14">
        <v>1.7373729E7</v>
      </c>
    </row>
    <row r="15" spans="8:8">
      <c r="B15" s="90" t="s">
        <v>89</v>
      </c>
      <c r="C15">
        <v>2.0470559E7</v>
      </c>
      <c r="E15" s="90" t="s">
        <v>89</v>
      </c>
      <c r="F15">
        <v>2.4308972E7</v>
      </c>
    </row>
    <row r="16" spans="8:8">
      <c r="B16" s="90" t="s">
        <v>90</v>
      </c>
      <c r="C16">
        <v>4.0031784E7</v>
      </c>
      <c r="E16" s="90" t="s">
        <v>90</v>
      </c>
      <c r="F16">
        <v>4.7281851E7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3.xml><?xml version="1.0" encoding="utf-8"?>
<worksheet xmlns:r="http://schemas.openxmlformats.org/officeDocument/2006/relationships" xmlns="http://schemas.openxmlformats.org/spreadsheetml/2006/main">
  <dimension ref="A1:T44"/>
  <sheetViews>
    <sheetView workbookViewId="0" topLeftCell="A5" zoomScale="28">
      <selection activeCell="O6" sqref="O6:O42"/>
    </sheetView>
  </sheetViews>
  <sheetFormatPr defaultRowHeight="15.0" defaultColWidth="10"/>
  <cols>
    <col min="1" max="1" customWidth="1" width="13.425781" style="0"/>
    <col min="2" max="2" customWidth="1" width="38.42578" style="0"/>
    <col min="3" max="5" customWidth="1" bestFit="1" width="43.0" style="0"/>
    <col min="6" max="6" customWidth="1" bestFit="1" width="38.85547" style="0"/>
    <col min="7" max="7" customWidth="1" bestFit="1" width="19.0" style="0"/>
    <col min="8" max="8" customWidth="1" bestFit="1" width="35.140625" style="0"/>
    <col min="9" max="9" customWidth="1" bestFit="1" width="31.285156" style="0"/>
    <col min="10" max="10" customWidth="1" bestFit="1" width="34.140625" style="0"/>
    <col min="11" max="11" customWidth="1" bestFit="1" width="30.710938" style="0"/>
    <col min="12" max="12" customWidth="1" bestFit="1" width="25.140625" style="0"/>
    <col min="13" max="13" customWidth="1" bestFit="1" width="22.0" style="0"/>
    <col min="14" max="14" customWidth="1" bestFit="1" width="38.570312" style="0"/>
    <col min="15" max="15" customWidth="1" bestFit="1" width="44.570312" style="0"/>
    <col min="16" max="16" customWidth="1" width="49.42578" style="0"/>
    <col min="17" max="17" customWidth="1" bestFit="1" width="23.140625" style="0"/>
    <col min="18" max="18" customWidth="1" bestFit="1" width="47.570312" style="0"/>
    <col min="19" max="19" customWidth="1" bestFit="1" width="30.425781" style="0"/>
  </cols>
  <sheetData>
    <row r="1" spans="8:8" ht="47.25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4"/>
      <c r="S1" s="4"/>
    </row>
    <row r="2" spans="8:8" ht="4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/>
      <c r="P2" s="6"/>
      <c r="Q2" s="6"/>
      <c r="R2" s="7"/>
      <c r="S2" s="7"/>
    </row>
    <row r="3" spans="8:8" ht="46.5">
      <c r="A3" s="8" t="s">
        <v>0</v>
      </c>
      <c r="B3" s="9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"/>
      <c r="P3" s="6"/>
      <c r="Q3" s="6"/>
      <c r="R3" s="7"/>
      <c r="S3" s="7"/>
    </row>
    <row r="4" spans="8:8" ht="36.0">
      <c r="A4" s="8"/>
      <c r="B4" s="9"/>
      <c r="C4" s="11" t="s">
        <v>3</v>
      </c>
      <c r="D4" s="11"/>
      <c r="E4" s="11"/>
      <c r="F4" s="11"/>
      <c r="G4" s="12"/>
      <c r="H4" s="12"/>
      <c r="I4" s="12"/>
      <c r="J4" s="12"/>
      <c r="K4" s="13"/>
      <c r="L4" s="13"/>
      <c r="M4" s="13"/>
      <c r="N4" s="13"/>
      <c r="O4" s="9"/>
      <c r="P4" s="14" t="s">
        <v>93</v>
      </c>
      <c r="Q4" s="15" t="s">
        <v>5</v>
      </c>
      <c r="R4" s="16" t="s">
        <v>127</v>
      </c>
      <c r="S4" s="17" t="s">
        <v>7</v>
      </c>
    </row>
    <row r="5" spans="8:8" ht="46.5">
      <c r="A5" s="18"/>
      <c r="B5" s="19"/>
      <c r="C5" s="20" t="s">
        <v>8</v>
      </c>
      <c r="D5" s="21" t="s">
        <v>9</v>
      </c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1" t="s">
        <v>18</v>
      </c>
      <c r="N5" s="22" t="s">
        <v>19</v>
      </c>
      <c r="O5" s="9" t="s">
        <v>20</v>
      </c>
      <c r="P5" s="19" t="s">
        <v>21</v>
      </c>
      <c r="Q5" s="23"/>
      <c r="R5" s="24" t="s">
        <v>20</v>
      </c>
      <c r="S5" s="19"/>
    </row>
    <row r="6" spans="8:8" ht="36.75">
      <c r="A6" s="25">
        <v>1.0</v>
      </c>
      <c r="B6" s="26" t="s">
        <v>22</v>
      </c>
      <c r="C6" s="63">
        <v>1913591.0</v>
      </c>
      <c r="D6" s="63">
        <v>472870.0</v>
      </c>
      <c r="E6" s="63">
        <v>984008.0</v>
      </c>
      <c r="F6" s="63">
        <v>49563.0</v>
      </c>
      <c r="G6" s="64" t="s">
        <v>69</v>
      </c>
      <c r="H6" s="64" t="s">
        <v>98</v>
      </c>
      <c r="I6" s="64" t="s">
        <v>70</v>
      </c>
      <c r="J6" s="64" t="s">
        <v>128</v>
      </c>
      <c r="K6" s="65"/>
      <c r="L6" s="64" t="s">
        <v>95</v>
      </c>
      <c r="M6" s="64" t="s">
        <v>97</v>
      </c>
      <c r="N6" s="64" t="s">
        <v>75</v>
      </c>
      <c r="O6" s="34">
        <f>SUM(C6:N6)</f>
        <v>3420032.0</v>
      </c>
      <c r="P6" s="50">
        <v>3562532.0</v>
      </c>
      <c r="Q6" s="36">
        <f>(O6-P6)/P6*100</f>
        <v>-3.9999640704981734</v>
      </c>
      <c r="R6" s="97">
        <v>3402850.0</v>
      </c>
      <c r="S6" s="36">
        <f>(O6-R6)/R6*100</f>
        <v>0.5049296912881849</v>
      </c>
    </row>
    <row r="7" spans="8:8" ht="36.75">
      <c r="A7" s="8">
        <v>2.0</v>
      </c>
      <c r="B7" s="9" t="s">
        <v>24</v>
      </c>
      <c r="C7" s="63">
        <v>1790418.0</v>
      </c>
      <c r="D7" s="63">
        <v>186914.0</v>
      </c>
      <c r="E7" s="62">
        <v>1469384.0</v>
      </c>
      <c r="F7" s="63">
        <v>10101.0</v>
      </c>
      <c r="G7" s="64" t="s">
        <v>69</v>
      </c>
      <c r="H7" s="64" t="s">
        <v>98</v>
      </c>
      <c r="I7" s="64" t="s">
        <v>70</v>
      </c>
      <c r="J7" s="64" t="s">
        <v>128</v>
      </c>
      <c r="K7" s="64" t="s">
        <v>71</v>
      </c>
      <c r="L7" s="64" t="s">
        <v>95</v>
      </c>
      <c r="M7" s="64" t="s">
        <v>97</v>
      </c>
      <c r="N7" s="64" t="s">
        <v>75</v>
      </c>
      <c r="O7" s="34">
        <f t="shared" si="0" ref="O7:O43">SUM(C7:N7)</f>
        <v>3456817.0</v>
      </c>
      <c r="P7" s="50">
        <v>4335578.0</v>
      </c>
      <c r="Q7" s="36">
        <f t="shared" si="1" ref="Q7:Q44">(O7-P7)/P7*100</f>
        <v>-20.26860086475206</v>
      </c>
      <c r="R7" s="97">
        <v>3473088.0</v>
      </c>
      <c r="S7" s="36">
        <f t="shared" si="2" ref="S7:S44">(O7-R7)/R7*100</f>
        <v>-0.46848798533178543</v>
      </c>
    </row>
    <row r="8" spans="8:8" ht="36.75">
      <c r="A8" s="8">
        <v>3.0</v>
      </c>
      <c r="B8" s="9" t="s">
        <v>25</v>
      </c>
      <c r="C8" s="63">
        <v>1559073.0</v>
      </c>
      <c r="D8" s="63">
        <v>188678.0</v>
      </c>
      <c r="E8" s="62">
        <v>1171081.0</v>
      </c>
      <c r="F8" s="63">
        <v>26782.0</v>
      </c>
      <c r="G8" s="64" t="s">
        <v>69</v>
      </c>
      <c r="H8" s="64" t="s">
        <v>98</v>
      </c>
      <c r="I8" s="64" t="s">
        <v>70</v>
      </c>
      <c r="J8" s="64" t="s">
        <v>128</v>
      </c>
      <c r="K8" s="64" t="s">
        <v>71</v>
      </c>
      <c r="L8" s="64" t="s">
        <v>95</v>
      </c>
      <c r="M8" s="64" t="s">
        <v>97</v>
      </c>
      <c r="N8" s="64" t="s">
        <v>75</v>
      </c>
      <c r="O8" s="34">
        <f t="shared" si="0"/>
        <v>2945614.0</v>
      </c>
      <c r="P8" s="50">
        <v>2979944.0</v>
      </c>
      <c r="Q8" s="36">
        <f t="shared" si="1"/>
        <v>-1.152035071800007</v>
      </c>
      <c r="R8" s="97">
        <v>2932256.0</v>
      </c>
      <c r="S8" s="36">
        <f t="shared" si="2"/>
        <v>0.45555367607739566</v>
      </c>
    </row>
    <row r="9" spans="8:8" ht="36.75">
      <c r="A9" s="8">
        <v>4.0</v>
      </c>
      <c r="B9" s="9" t="s">
        <v>26</v>
      </c>
      <c r="C9" s="63">
        <v>3074900.0</v>
      </c>
      <c r="D9" s="63">
        <v>346073.0</v>
      </c>
      <c r="E9" s="62">
        <v>1419076.0</v>
      </c>
      <c r="F9" s="63">
        <v>35049.0</v>
      </c>
      <c r="G9" s="64" t="s">
        <v>69</v>
      </c>
      <c r="H9" s="64" t="s">
        <v>98</v>
      </c>
      <c r="I9" s="64" t="s">
        <v>70</v>
      </c>
      <c r="J9" s="64" t="s">
        <v>128</v>
      </c>
      <c r="K9" s="63">
        <v>6125.0</v>
      </c>
      <c r="L9" s="64" t="s">
        <v>95</v>
      </c>
      <c r="M9" s="64" t="s">
        <v>97</v>
      </c>
      <c r="N9" s="64" t="s">
        <v>75</v>
      </c>
      <c r="O9" s="34">
        <f t="shared" si="0"/>
        <v>4881223.0</v>
      </c>
      <c r="P9" s="50">
        <v>4690976.0</v>
      </c>
      <c r="Q9" s="36">
        <f t="shared" si="1"/>
        <v>4.055595253525066</v>
      </c>
      <c r="R9" s="97">
        <v>4919849.0</v>
      </c>
      <c r="S9" s="36">
        <f t="shared" si="2"/>
        <v>-0.7851053965274137</v>
      </c>
    </row>
    <row r="10" spans="8:8" ht="36.75">
      <c r="A10" s="8">
        <v>5.0</v>
      </c>
      <c r="B10" s="9" t="s">
        <v>27</v>
      </c>
      <c r="C10" s="63">
        <v>2144323.0</v>
      </c>
      <c r="D10" s="63">
        <v>171754.0</v>
      </c>
      <c r="E10" s="62">
        <v>1800157.0</v>
      </c>
      <c r="F10" s="63">
        <v>9478.0</v>
      </c>
      <c r="G10" s="64" t="s">
        <v>69</v>
      </c>
      <c r="H10" s="64" t="s">
        <v>98</v>
      </c>
      <c r="I10" s="64" t="s">
        <v>70</v>
      </c>
      <c r="J10" s="64" t="s">
        <v>128</v>
      </c>
      <c r="K10" s="64" t="s">
        <v>71</v>
      </c>
      <c r="L10" s="64" t="s">
        <v>95</v>
      </c>
      <c r="M10" s="64" t="s">
        <v>97</v>
      </c>
      <c r="N10" s="64" t="s">
        <v>75</v>
      </c>
      <c r="O10" s="34">
        <f t="shared" si="0"/>
        <v>4125712.0</v>
      </c>
      <c r="P10" s="50">
        <v>4052525.0</v>
      </c>
      <c r="Q10" s="36">
        <f t="shared" si="1"/>
        <v>1.8059604814282455</v>
      </c>
      <c r="R10" s="97">
        <v>4124306.0</v>
      </c>
      <c r="S10" s="36">
        <f t="shared" si="2"/>
        <v>0.034090583967338994</v>
      </c>
    </row>
    <row r="11" spans="8:8" ht="36.75">
      <c r="A11" s="8">
        <v>6.0</v>
      </c>
      <c r="B11" s="9" t="s">
        <v>28</v>
      </c>
      <c r="C11" s="63">
        <v>594032.0</v>
      </c>
      <c r="D11" s="63">
        <v>198424.0</v>
      </c>
      <c r="E11" s="62">
        <v>354651.0</v>
      </c>
      <c r="F11" s="63">
        <v>1548.0</v>
      </c>
      <c r="G11" s="64" t="s">
        <v>69</v>
      </c>
      <c r="H11" s="64" t="s">
        <v>98</v>
      </c>
      <c r="I11" s="64" t="s">
        <v>70</v>
      </c>
      <c r="J11" s="64" t="s">
        <v>128</v>
      </c>
      <c r="K11" s="64" t="s">
        <v>71</v>
      </c>
      <c r="L11" s="64" t="s">
        <v>95</v>
      </c>
      <c r="M11" s="64" t="s">
        <v>97</v>
      </c>
      <c r="N11" s="64" t="s">
        <v>75</v>
      </c>
      <c r="O11" s="34">
        <f t="shared" si="0"/>
        <v>1148655.0</v>
      </c>
      <c r="P11" s="50">
        <v>1115420.0</v>
      </c>
      <c r="Q11" s="36">
        <f t="shared" si="1"/>
        <v>2.9795951300855283</v>
      </c>
      <c r="R11" s="97">
        <v>1150399.0</v>
      </c>
      <c r="S11" s="36">
        <f t="shared" si="2"/>
        <v>-0.15159957545164765</v>
      </c>
    </row>
    <row r="12" spans="8:8" ht="36.75">
      <c r="A12" s="8">
        <v>7.0</v>
      </c>
      <c r="B12" s="9" t="s">
        <v>29</v>
      </c>
      <c r="C12" s="63">
        <v>1628784.0</v>
      </c>
      <c r="D12" s="63">
        <v>668531.0</v>
      </c>
      <c r="E12" s="62">
        <v>1592165.0</v>
      </c>
      <c r="F12" s="63">
        <v>10308.0</v>
      </c>
      <c r="G12" s="64" t="s">
        <v>69</v>
      </c>
      <c r="H12" s="64" t="s">
        <v>98</v>
      </c>
      <c r="I12" s="64" t="s">
        <v>70</v>
      </c>
      <c r="J12" s="64" t="s">
        <v>128</v>
      </c>
      <c r="K12" s="64" t="s">
        <v>71</v>
      </c>
      <c r="L12" s="64" t="s">
        <v>95</v>
      </c>
      <c r="M12" s="64" t="s">
        <v>97</v>
      </c>
      <c r="N12" s="64" t="s">
        <v>75</v>
      </c>
      <c r="O12" s="34">
        <f t="shared" si="0"/>
        <v>3899788.0</v>
      </c>
      <c r="P12" s="50">
        <v>3354991.0</v>
      </c>
      <c r="Q12" s="36">
        <f t="shared" si="1"/>
        <v>16.23840421628553</v>
      </c>
      <c r="R12" s="98">
        <v>4015205.0</v>
      </c>
      <c r="S12" s="36">
        <f t="shared" si="2"/>
        <v>-2.8744983132866193</v>
      </c>
    </row>
    <row r="13" spans="8:8" ht="36.75">
      <c r="A13" s="8">
        <v>8.0</v>
      </c>
      <c r="B13" s="9" t="s">
        <v>30</v>
      </c>
      <c r="C13" s="63">
        <v>1342776.0</v>
      </c>
      <c r="D13" s="63">
        <v>128048.0</v>
      </c>
      <c r="E13" s="62">
        <v>1973608.0</v>
      </c>
      <c r="F13" s="63">
        <v>21432.0</v>
      </c>
      <c r="G13" s="64" t="s">
        <v>69</v>
      </c>
      <c r="H13" s="64" t="s">
        <v>98</v>
      </c>
      <c r="I13" s="64" t="s">
        <v>70</v>
      </c>
      <c r="J13" s="64" t="s">
        <v>128</v>
      </c>
      <c r="K13" s="64" t="s">
        <v>71</v>
      </c>
      <c r="L13" s="64" t="s">
        <v>95</v>
      </c>
      <c r="M13" s="64" t="s">
        <v>97</v>
      </c>
      <c r="N13" s="64" t="s">
        <v>75</v>
      </c>
      <c r="O13" s="34">
        <f t="shared" si="0"/>
        <v>3465864.0</v>
      </c>
      <c r="P13" s="50">
        <v>4034811.0</v>
      </c>
      <c r="Q13" s="36">
        <f t="shared" si="1"/>
        <v>-14.100957888733824</v>
      </c>
      <c r="R13" s="98">
        <v>3437581.0</v>
      </c>
      <c r="S13" s="36">
        <f t="shared" si="2"/>
        <v>0.8227587946291302</v>
      </c>
    </row>
    <row r="14" spans="8:8" ht="36.75">
      <c r="A14" s="8">
        <v>9.0</v>
      </c>
      <c r="B14" s="9" t="s">
        <v>31</v>
      </c>
      <c r="C14" s="63">
        <v>1374033.0</v>
      </c>
      <c r="D14" s="63">
        <v>193553.0</v>
      </c>
      <c r="E14" s="62">
        <v>845495.0</v>
      </c>
      <c r="F14" s="63">
        <v>31566.0</v>
      </c>
      <c r="G14" s="64" t="s">
        <v>69</v>
      </c>
      <c r="H14" s="64" t="s">
        <v>98</v>
      </c>
      <c r="I14" s="64" t="s">
        <v>70</v>
      </c>
      <c r="J14" s="64" t="s">
        <v>128</v>
      </c>
      <c r="K14" s="64" t="s">
        <v>71</v>
      </c>
      <c r="L14" s="64" t="s">
        <v>95</v>
      </c>
      <c r="M14" s="64" t="s">
        <v>97</v>
      </c>
      <c r="N14" s="64" t="s">
        <v>75</v>
      </c>
      <c r="O14" s="34">
        <f t="shared" si="0"/>
        <v>2444647.0</v>
      </c>
      <c r="P14" s="50">
        <v>2268069.0</v>
      </c>
      <c r="Q14" s="36">
        <f t="shared" si="1"/>
        <v>7.785389245212558</v>
      </c>
      <c r="R14" s="98">
        <v>2487149.0</v>
      </c>
      <c r="S14" s="36">
        <f t="shared" si="2"/>
        <v>-1.7088642457689505</v>
      </c>
    </row>
    <row r="15" spans="8:8" ht="36.75">
      <c r="A15" s="8">
        <v>10.0</v>
      </c>
      <c r="B15" s="9" t="s">
        <v>32</v>
      </c>
      <c r="C15" s="63">
        <v>3301748.0</v>
      </c>
      <c r="D15" s="63">
        <v>922902.0</v>
      </c>
      <c r="E15" s="62">
        <v>1891071.0</v>
      </c>
      <c r="F15" s="63">
        <v>24405.0</v>
      </c>
      <c r="G15" s="64" t="s">
        <v>69</v>
      </c>
      <c r="H15" s="64" t="s">
        <v>98</v>
      </c>
      <c r="I15" s="64" t="s">
        <v>70</v>
      </c>
      <c r="J15" s="64" t="s">
        <v>128</v>
      </c>
      <c r="K15" s="63">
        <v>3355.0</v>
      </c>
      <c r="L15" s="64" t="s">
        <v>95</v>
      </c>
      <c r="M15" s="64" t="s">
        <v>97</v>
      </c>
      <c r="N15" s="64" t="s">
        <v>75</v>
      </c>
      <c r="O15" s="34">
        <f t="shared" si="0"/>
        <v>6143481.0</v>
      </c>
      <c r="P15" s="50">
        <v>5380658.0</v>
      </c>
      <c r="Q15" s="36">
        <f t="shared" si="1"/>
        <v>14.177132239216839</v>
      </c>
      <c r="R15" s="98">
        <v>6182918.0</v>
      </c>
      <c r="S15" s="36">
        <f t="shared" si="2"/>
        <v>-0.6378379917055345</v>
      </c>
    </row>
    <row r="16" spans="8:8" ht="36.75">
      <c r="A16" s="8">
        <v>11.0</v>
      </c>
      <c r="B16" s="9" t="s">
        <v>33</v>
      </c>
      <c r="C16" s="63">
        <v>845053.0</v>
      </c>
      <c r="D16" s="63">
        <v>80242.0</v>
      </c>
      <c r="E16" s="62">
        <v>706084.0</v>
      </c>
      <c r="F16" s="63">
        <v>2168.0</v>
      </c>
      <c r="G16" s="64" t="s">
        <v>69</v>
      </c>
      <c r="H16" s="64" t="s">
        <v>98</v>
      </c>
      <c r="I16" s="64" t="s">
        <v>70</v>
      </c>
      <c r="J16" s="64" t="s">
        <v>128</v>
      </c>
      <c r="K16" s="64" t="s">
        <v>71</v>
      </c>
      <c r="L16" s="64" t="s">
        <v>95</v>
      </c>
      <c r="M16" s="64" t="s">
        <v>97</v>
      </c>
      <c r="N16" s="64" t="s">
        <v>75</v>
      </c>
      <c r="O16" s="34">
        <f t="shared" si="0"/>
        <v>1633547.0</v>
      </c>
      <c r="P16" s="50">
        <v>2365803.0</v>
      </c>
      <c r="Q16" s="36">
        <f t="shared" si="1"/>
        <v>-30.95168955318765</v>
      </c>
      <c r="R16" s="98">
        <v>1651389.0</v>
      </c>
      <c r="S16" s="36">
        <f t="shared" si="2"/>
        <v>-1.080423812923545</v>
      </c>
    </row>
    <row r="17" spans="8:8" ht="36.75">
      <c r="A17" s="8">
        <v>12.0</v>
      </c>
      <c r="B17" s="9" t="s">
        <v>34</v>
      </c>
      <c r="C17" s="63">
        <v>2775259.0</v>
      </c>
      <c r="D17" s="63">
        <v>1294597.0</v>
      </c>
      <c r="E17" s="62">
        <v>1397421.0</v>
      </c>
      <c r="F17" s="63">
        <v>44861.0</v>
      </c>
      <c r="G17" s="64" t="s">
        <v>69</v>
      </c>
      <c r="H17" s="64" t="s">
        <v>98</v>
      </c>
      <c r="I17" s="64" t="s">
        <v>70</v>
      </c>
      <c r="J17" s="70">
        <v>3.0</v>
      </c>
      <c r="K17" s="63">
        <v>4580.0</v>
      </c>
      <c r="L17" s="64" t="s">
        <v>95</v>
      </c>
      <c r="M17" s="64" t="s">
        <v>97</v>
      </c>
      <c r="N17" s="64" t="s">
        <v>75</v>
      </c>
      <c r="O17" s="34">
        <f t="shared" si="0"/>
        <v>5516721.0</v>
      </c>
      <c r="P17" s="50">
        <v>4205186.0</v>
      </c>
      <c r="Q17" s="36">
        <f t="shared" si="1"/>
        <v>31.18851342128505</v>
      </c>
      <c r="R17" s="98">
        <v>5542721.0</v>
      </c>
      <c r="S17" s="36">
        <f t="shared" si="2"/>
        <v>-0.46908368651425897</v>
      </c>
    </row>
    <row r="18" spans="8:8" ht="36.75">
      <c r="A18" s="8">
        <v>13.0</v>
      </c>
      <c r="B18" s="9" t="s">
        <v>35</v>
      </c>
      <c r="C18" s="63">
        <v>1162800.0</v>
      </c>
      <c r="D18" s="63">
        <v>122033.0</v>
      </c>
      <c r="E18" s="62">
        <v>381097.0</v>
      </c>
      <c r="F18" s="63">
        <v>1628.0</v>
      </c>
      <c r="G18" s="64" t="s">
        <v>69</v>
      </c>
      <c r="H18" s="64" t="s">
        <v>98</v>
      </c>
      <c r="I18" s="64" t="s">
        <v>70</v>
      </c>
      <c r="J18" s="64" t="s">
        <v>128</v>
      </c>
      <c r="K18" s="64" t="s">
        <v>71</v>
      </c>
      <c r="L18" s="64" t="s">
        <v>95</v>
      </c>
      <c r="M18" s="64" t="s">
        <v>97</v>
      </c>
      <c r="N18" s="64" t="s">
        <v>75</v>
      </c>
      <c r="O18" s="34">
        <f t="shared" si="0"/>
        <v>1667558.0</v>
      </c>
      <c r="P18" s="50">
        <v>2761529.0</v>
      </c>
      <c r="Q18" s="36">
        <f t="shared" si="1"/>
        <v>-39.614684473710035</v>
      </c>
      <c r="R18" s="98">
        <v>1686382.0</v>
      </c>
      <c r="S18" s="36">
        <f t="shared" si="2"/>
        <v>-1.1162358232002</v>
      </c>
    </row>
    <row r="19" spans="8:8" ht="36.75">
      <c r="A19" s="8">
        <v>14.0</v>
      </c>
      <c r="B19" s="9" t="s">
        <v>36</v>
      </c>
      <c r="C19" s="63">
        <v>2053436.0</v>
      </c>
      <c r="D19" s="63">
        <v>433974.0</v>
      </c>
      <c r="E19" s="62">
        <v>1027689.0</v>
      </c>
      <c r="F19" s="63">
        <v>42366.0</v>
      </c>
      <c r="G19" s="64" t="s">
        <v>69</v>
      </c>
      <c r="H19" s="64" t="s">
        <v>98</v>
      </c>
      <c r="I19" s="64" t="s">
        <v>70</v>
      </c>
      <c r="J19" s="64" t="s">
        <v>128</v>
      </c>
      <c r="K19" s="64" t="s">
        <v>71</v>
      </c>
      <c r="L19" s="64" t="s">
        <v>95</v>
      </c>
      <c r="M19" s="64" t="s">
        <v>97</v>
      </c>
      <c r="N19" s="64" t="s">
        <v>75</v>
      </c>
      <c r="O19" s="34">
        <f t="shared" si="0"/>
        <v>3557465.0</v>
      </c>
      <c r="P19" s="50">
        <v>3107840.0</v>
      </c>
      <c r="Q19" s="36">
        <f t="shared" si="1"/>
        <v>14.467443626441515</v>
      </c>
      <c r="R19" s="98">
        <v>3544582.0</v>
      </c>
      <c r="S19" s="36">
        <f t="shared" si="2"/>
        <v>0.3634561141482973</v>
      </c>
    </row>
    <row r="20" spans="8:8" ht="36.75">
      <c r="A20" s="8">
        <v>15.0</v>
      </c>
      <c r="B20" s="9" t="s">
        <v>37</v>
      </c>
      <c r="C20" s="63">
        <v>3841431.0</v>
      </c>
      <c r="D20" s="63">
        <v>1043066.0</v>
      </c>
      <c r="E20" s="62">
        <v>2236891.0</v>
      </c>
      <c r="F20" s="62">
        <v>292364.0</v>
      </c>
      <c r="G20" s="64">
        <v>89.0</v>
      </c>
      <c r="H20" s="63">
        <v>3380.0</v>
      </c>
      <c r="I20" s="64" t="s">
        <v>70</v>
      </c>
      <c r="J20" s="64">
        <v>280.0</v>
      </c>
      <c r="K20" s="63">
        <v>14420.0</v>
      </c>
      <c r="L20" s="64">
        <v>307.0</v>
      </c>
      <c r="M20" s="64" t="s">
        <v>97</v>
      </c>
      <c r="N20" s="64" t="s">
        <v>75</v>
      </c>
      <c r="O20" s="34">
        <f t="shared" si="0"/>
        <v>7432228.0</v>
      </c>
      <c r="P20" s="50">
        <v>6782586.0</v>
      </c>
      <c r="Q20" s="36">
        <f t="shared" si="1"/>
        <v>9.578087177958377</v>
      </c>
      <c r="R20" s="98">
        <v>7477649.0</v>
      </c>
      <c r="S20" s="36">
        <f t="shared" si="2"/>
        <v>-0.6074235364617944</v>
      </c>
    </row>
    <row r="21" spans="8:8" ht="36.75">
      <c r="A21" s="8">
        <v>16.0</v>
      </c>
      <c r="B21" s="9" t="s">
        <v>38</v>
      </c>
      <c r="C21" s="63">
        <v>1181749.0</v>
      </c>
      <c r="D21" s="63">
        <v>128827.0</v>
      </c>
      <c r="E21" s="62">
        <v>1012154.0</v>
      </c>
      <c r="F21" s="63">
        <v>14356.0</v>
      </c>
      <c r="G21" s="65"/>
      <c r="H21" s="64" t="s">
        <v>98</v>
      </c>
      <c r="I21" s="64" t="s">
        <v>70</v>
      </c>
      <c r="J21" s="64" t="s">
        <v>128</v>
      </c>
      <c r="K21" s="64" t="s">
        <v>71</v>
      </c>
      <c r="L21" s="64" t="s">
        <v>95</v>
      </c>
      <c r="M21" s="64" t="s">
        <v>97</v>
      </c>
      <c r="N21" s="64" t="s">
        <v>75</v>
      </c>
      <c r="O21" s="34">
        <f t="shared" si="0"/>
        <v>2337086.0</v>
      </c>
      <c r="P21" s="50">
        <v>2258404.0</v>
      </c>
      <c r="Q21" s="36">
        <f t="shared" si="1"/>
        <v>3.4839647822090294</v>
      </c>
      <c r="R21" s="98">
        <v>2334549.0</v>
      </c>
      <c r="S21" s="36">
        <f t="shared" si="2"/>
        <v>0.10867195334088084</v>
      </c>
    </row>
    <row r="22" spans="8:8" ht="36.75">
      <c r="A22" s="8">
        <v>17.0</v>
      </c>
      <c r="B22" s="9" t="s">
        <v>39</v>
      </c>
      <c r="C22" s="63">
        <v>2511271.0</v>
      </c>
      <c r="D22" s="63">
        <v>225759.0</v>
      </c>
      <c r="E22" s="62">
        <v>1029989.0</v>
      </c>
      <c r="F22" s="63">
        <v>34838.0</v>
      </c>
      <c r="G22" s="65"/>
      <c r="H22" s="64" t="s">
        <v>98</v>
      </c>
      <c r="I22" s="64" t="s">
        <v>70</v>
      </c>
      <c r="J22" s="64" t="s">
        <v>128</v>
      </c>
      <c r="K22" s="64" t="s">
        <v>71</v>
      </c>
      <c r="L22" s="64" t="s">
        <v>95</v>
      </c>
      <c r="M22" s="64" t="s">
        <v>97</v>
      </c>
      <c r="N22" s="64" t="s">
        <v>75</v>
      </c>
      <c r="O22" s="34">
        <f t="shared" si="0"/>
        <v>3801857.0</v>
      </c>
      <c r="P22" s="50">
        <v>3707003.0</v>
      </c>
      <c r="Q22" s="36">
        <f t="shared" si="1"/>
        <v>2.5587786144224864</v>
      </c>
      <c r="R22" s="98">
        <v>3855059.0</v>
      </c>
      <c r="S22" s="36">
        <f t="shared" si="2"/>
        <v>-1.3800566995213304</v>
      </c>
    </row>
    <row r="23" spans="8:8" ht="36.75">
      <c r="A23" s="8">
        <v>18.0</v>
      </c>
      <c r="B23" s="9" t="s">
        <v>40</v>
      </c>
      <c r="C23" s="63">
        <v>1452532.0</v>
      </c>
      <c r="D23" s="63">
        <v>120974.0</v>
      </c>
      <c r="E23" s="62">
        <v>1308406.0</v>
      </c>
      <c r="F23" s="63">
        <v>5779.0</v>
      </c>
      <c r="G23" s="65"/>
      <c r="H23" s="64" t="s">
        <v>98</v>
      </c>
      <c r="I23" s="64" t="s">
        <v>70</v>
      </c>
      <c r="J23" s="64" t="s">
        <v>128</v>
      </c>
      <c r="K23" s="64" t="s">
        <v>71</v>
      </c>
      <c r="L23" s="64" t="s">
        <v>95</v>
      </c>
      <c r="M23" s="64" t="s">
        <v>97</v>
      </c>
      <c r="N23" s="64" t="s">
        <v>75</v>
      </c>
      <c r="O23" s="34">
        <f t="shared" si="0"/>
        <v>2887691.0</v>
      </c>
      <c r="P23" s="50">
        <v>2751991.0</v>
      </c>
      <c r="Q23" s="36">
        <f t="shared" si="1"/>
        <v>4.93097542833534</v>
      </c>
      <c r="R23" s="98">
        <v>2812045.0</v>
      </c>
      <c r="S23" s="36">
        <f t="shared" si="2"/>
        <v>2.69007074922343</v>
      </c>
    </row>
    <row r="24" spans="8:8" ht="36.75">
      <c r="A24" s="8">
        <v>19.0</v>
      </c>
      <c r="B24" s="9" t="s">
        <v>41</v>
      </c>
      <c r="C24" s="63">
        <v>3671592.0</v>
      </c>
      <c r="D24" s="63">
        <v>748396.0</v>
      </c>
      <c r="E24" s="62">
        <v>2980077.0</v>
      </c>
      <c r="F24" s="63">
        <v>141559.0</v>
      </c>
      <c r="G24" s="65"/>
      <c r="H24" s="64" t="s">
        <v>98</v>
      </c>
      <c r="I24" s="64" t="s">
        <v>70</v>
      </c>
      <c r="J24" s="70">
        <v>1.0</v>
      </c>
      <c r="K24" s="63">
        <v>56763.0</v>
      </c>
      <c r="L24" s="64" t="s">
        <v>95</v>
      </c>
      <c r="M24" s="64" t="s">
        <v>97</v>
      </c>
      <c r="N24" s="64" t="s">
        <v>75</v>
      </c>
      <c r="O24" s="34">
        <f t="shared" si="0"/>
        <v>7598388.0</v>
      </c>
      <c r="P24" s="50">
        <v>7677023.0</v>
      </c>
      <c r="Q24" s="36">
        <f t="shared" si="1"/>
        <v>-1.0242902750193663</v>
      </c>
      <c r="R24" s="98">
        <v>7783763.0</v>
      </c>
      <c r="S24" s="36">
        <f t="shared" si="2"/>
        <v>-2.3815601785408935</v>
      </c>
    </row>
    <row r="25" spans="8:8" ht="36.75">
      <c r="A25" s="8">
        <v>20.0</v>
      </c>
      <c r="B25" s="9" t="s">
        <v>42</v>
      </c>
      <c r="C25" s="63">
        <v>5389121.0</v>
      </c>
      <c r="D25" s="63">
        <v>968568.0</v>
      </c>
      <c r="E25" s="62">
        <v>4445000.0</v>
      </c>
      <c r="F25" s="63">
        <v>177203.0</v>
      </c>
      <c r="G25" s="64">
        <v>2.0</v>
      </c>
      <c r="H25" s="70">
        <v>2.0</v>
      </c>
      <c r="I25" s="64" t="s">
        <v>70</v>
      </c>
      <c r="J25" s="64" t="s">
        <v>128</v>
      </c>
      <c r="K25" s="63">
        <v>27026.0</v>
      </c>
      <c r="L25" s="64" t="s">
        <v>95</v>
      </c>
      <c r="M25" s="64" t="s">
        <v>97</v>
      </c>
      <c r="N25" s="64" t="s">
        <v>75</v>
      </c>
      <c r="O25" s="34">
        <f t="shared" si="0"/>
        <v>1.1006922E7</v>
      </c>
      <c r="P25" s="50">
        <v>1.0906052E7</v>
      </c>
      <c r="Q25" s="36">
        <f t="shared" si="1"/>
        <v>0.9248993127852316</v>
      </c>
      <c r="R25" s="98">
        <v>1.0842403E7</v>
      </c>
      <c r="S25" s="36">
        <f t="shared" si="2"/>
        <v>1.5173665837729884</v>
      </c>
    </row>
    <row r="26" spans="8:8" ht="36.75">
      <c r="A26" s="8">
        <v>21.0</v>
      </c>
      <c r="B26" s="9" t="s">
        <v>43</v>
      </c>
      <c r="C26" s="63">
        <v>2471664.0</v>
      </c>
      <c r="D26" s="63">
        <v>257323.0</v>
      </c>
      <c r="E26" s="62">
        <v>1981045.0</v>
      </c>
      <c r="F26" s="63">
        <v>25014.0</v>
      </c>
      <c r="G26" s="65"/>
      <c r="H26" s="64" t="s">
        <v>98</v>
      </c>
      <c r="I26" s="64" t="s">
        <v>70</v>
      </c>
      <c r="J26" s="64" t="s">
        <v>128</v>
      </c>
      <c r="K26" s="64" t="s">
        <v>71</v>
      </c>
      <c r="L26" s="64" t="s">
        <v>95</v>
      </c>
      <c r="M26" s="64" t="s">
        <v>97</v>
      </c>
      <c r="N26" s="64" t="s">
        <v>75</v>
      </c>
      <c r="O26" s="34">
        <f t="shared" si="0"/>
        <v>4735046.0</v>
      </c>
      <c r="P26" s="50">
        <v>4652683.0</v>
      </c>
      <c r="Q26" s="36">
        <f t="shared" si="1"/>
        <v>1.7702259105122786</v>
      </c>
      <c r="R26" s="98">
        <v>4473932.0</v>
      </c>
      <c r="S26" s="36">
        <f t="shared" si="2"/>
        <v>5.836342617634779</v>
      </c>
    </row>
    <row r="27" spans="8:8" ht="36.75">
      <c r="A27" s="8">
        <v>22.0</v>
      </c>
      <c r="B27" s="9" t="s">
        <v>44</v>
      </c>
      <c r="C27" s="63">
        <v>1580558.0</v>
      </c>
      <c r="D27" s="63">
        <v>139362.0</v>
      </c>
      <c r="E27" s="62">
        <v>718459.0</v>
      </c>
      <c r="F27" s="63">
        <v>5704.0</v>
      </c>
      <c r="G27" s="65"/>
      <c r="H27" s="64" t="s">
        <v>98</v>
      </c>
      <c r="I27" s="64" t="s">
        <v>70</v>
      </c>
      <c r="J27" s="64" t="s">
        <v>128</v>
      </c>
      <c r="K27" s="64" t="s">
        <v>71</v>
      </c>
      <c r="L27" s="64" t="s">
        <v>95</v>
      </c>
      <c r="M27" s="64" t="s">
        <v>97</v>
      </c>
      <c r="N27" s="64" t="s">
        <v>75</v>
      </c>
      <c r="O27" s="34">
        <f t="shared" si="0"/>
        <v>2444083.0</v>
      </c>
      <c r="P27" s="50">
        <v>2501847.0</v>
      </c>
      <c r="Q27" s="36">
        <f t="shared" si="1"/>
        <v>-2.30885421850337</v>
      </c>
      <c r="R27" s="98">
        <v>2682251.0</v>
      </c>
      <c r="S27" s="36">
        <f t="shared" si="2"/>
        <v>-8.879407631873377</v>
      </c>
    </row>
    <row r="28" spans="8:8" ht="36.75">
      <c r="A28" s="8">
        <v>23.0</v>
      </c>
      <c r="B28" s="9" t="s">
        <v>45</v>
      </c>
      <c r="C28" s="63">
        <v>1551475.0</v>
      </c>
      <c r="D28" s="63">
        <v>741595.0</v>
      </c>
      <c r="E28" s="62">
        <v>729635.0</v>
      </c>
      <c r="F28" s="63">
        <v>4569.0</v>
      </c>
      <c r="G28" s="65"/>
      <c r="H28" s="64" t="s">
        <v>98</v>
      </c>
      <c r="I28" s="64" t="s">
        <v>70</v>
      </c>
      <c r="J28" s="64" t="s">
        <v>128</v>
      </c>
      <c r="K28" s="64" t="s">
        <v>71</v>
      </c>
      <c r="L28" s="64" t="s">
        <v>95</v>
      </c>
      <c r="M28" s="64" t="s">
        <v>97</v>
      </c>
      <c r="N28" s="64" t="s">
        <v>75</v>
      </c>
      <c r="O28" s="34">
        <f t="shared" si="0"/>
        <v>3027274.0</v>
      </c>
      <c r="P28" s="50">
        <v>2815628.0</v>
      </c>
      <c r="Q28" s="36">
        <f t="shared" si="1"/>
        <v>7.516831058648372</v>
      </c>
      <c r="R28" s="98">
        <v>2995290.0</v>
      </c>
      <c r="S28" s="36">
        <f t="shared" si="2"/>
        <v>1.0678097947110297</v>
      </c>
    </row>
    <row r="29" spans="8:8" ht="36.75">
      <c r="A29" s="8">
        <v>24.0</v>
      </c>
      <c r="B29" s="9" t="s">
        <v>46</v>
      </c>
      <c r="C29" s="63">
        <v>2191298.0</v>
      </c>
      <c r="D29" s="63">
        <v>602498.0</v>
      </c>
      <c r="E29" s="62">
        <v>1107110.0</v>
      </c>
      <c r="F29" s="63">
        <v>43873.0</v>
      </c>
      <c r="G29" s="65"/>
      <c r="H29" s="64" t="s">
        <v>98</v>
      </c>
      <c r="I29" s="64" t="s">
        <v>70</v>
      </c>
      <c r="J29" s="64" t="s">
        <v>128</v>
      </c>
      <c r="K29" s="64" t="s">
        <v>71</v>
      </c>
      <c r="L29" s="64" t="s">
        <v>95</v>
      </c>
      <c r="M29" s="64" t="s">
        <v>97</v>
      </c>
      <c r="N29" s="64" t="s">
        <v>75</v>
      </c>
      <c r="O29" s="34">
        <f t="shared" si="0"/>
        <v>3944779.0</v>
      </c>
      <c r="P29" s="50">
        <v>3959056.0</v>
      </c>
      <c r="Q29" s="36">
        <f t="shared" si="1"/>
        <v>-0.36061626812048125</v>
      </c>
      <c r="R29" s="98">
        <v>3965886.0</v>
      </c>
      <c r="S29" s="36">
        <f t="shared" si="2"/>
        <v>-0.5322139869880274</v>
      </c>
    </row>
    <row r="30" spans="8:8" ht="36.75">
      <c r="A30" s="8">
        <v>25.0</v>
      </c>
      <c r="B30" s="9" t="s">
        <v>47</v>
      </c>
      <c r="C30" s="63">
        <v>9146420.0</v>
      </c>
      <c r="D30" s="63">
        <v>3924281.0</v>
      </c>
      <c r="E30" s="62">
        <v>6534337.0</v>
      </c>
      <c r="F30" s="63">
        <v>824412.0</v>
      </c>
      <c r="G30" s="64">
        <v>312.0</v>
      </c>
      <c r="H30" s="63">
        <v>2768.0</v>
      </c>
      <c r="I30" s="64">
        <v>146.0</v>
      </c>
      <c r="J30" s="63">
        <v>1252.0</v>
      </c>
      <c r="K30" s="63">
        <v>27072.0</v>
      </c>
      <c r="L30" s="63">
        <v>7083.0</v>
      </c>
      <c r="M30" s="64" t="s">
        <v>97</v>
      </c>
      <c r="N30" s="63">
        <v>1679.0</v>
      </c>
      <c r="O30" s="34">
        <f t="shared" si="0"/>
        <v>2.0469762E7</v>
      </c>
      <c r="P30" s="50">
        <v>2.2041765E7</v>
      </c>
      <c r="Q30" s="36">
        <f t="shared" si="1"/>
        <v>-7.131928863228512</v>
      </c>
      <c r="R30" s="98">
        <v>2.0796495E7</v>
      </c>
      <c r="S30" s="36">
        <f t="shared" si="2"/>
        <v>-1.5710964756320716</v>
      </c>
    </row>
    <row r="31" spans="8:8" ht="36.75">
      <c r="A31" s="8">
        <v>26.0</v>
      </c>
      <c r="B31" s="9" t="s">
        <v>48</v>
      </c>
      <c r="C31" s="63">
        <v>1811773.0</v>
      </c>
      <c r="D31" s="63">
        <v>329513.0</v>
      </c>
      <c r="E31" s="62">
        <v>1401429.0</v>
      </c>
      <c r="F31" s="63">
        <v>38940.0</v>
      </c>
      <c r="G31" s="65"/>
      <c r="H31" s="64" t="s">
        <v>98</v>
      </c>
      <c r="I31" s="64" t="s">
        <v>70</v>
      </c>
      <c r="J31" s="64" t="s">
        <v>128</v>
      </c>
      <c r="K31" s="64" t="s">
        <v>71</v>
      </c>
      <c r="L31" s="64" t="s">
        <v>95</v>
      </c>
      <c r="M31" s="64" t="s">
        <v>97</v>
      </c>
      <c r="N31" s="64" t="s">
        <v>75</v>
      </c>
      <c r="O31" s="34">
        <f t="shared" si="0"/>
        <v>3581655.0</v>
      </c>
      <c r="P31" s="50">
        <v>3533643.0</v>
      </c>
      <c r="Q31" s="36">
        <f t="shared" si="1"/>
        <v>1.3587111091867514</v>
      </c>
      <c r="R31" s="98">
        <v>3680140.0</v>
      </c>
      <c r="S31" s="36">
        <f t="shared" si="2"/>
        <v>-2.6761210171352174</v>
      </c>
    </row>
    <row r="32" spans="8:8" ht="36.75">
      <c r="A32" s="8">
        <v>27.0</v>
      </c>
      <c r="B32" s="9" t="s">
        <v>49</v>
      </c>
      <c r="C32" s="63">
        <v>2863943.0</v>
      </c>
      <c r="D32" s="63">
        <v>752094.0</v>
      </c>
      <c r="E32" s="62">
        <v>1342173.0</v>
      </c>
      <c r="F32" s="63">
        <v>34610.0</v>
      </c>
      <c r="G32" s="65"/>
      <c r="H32" s="64" t="s">
        <v>98</v>
      </c>
      <c r="I32" s="64" t="s">
        <v>70</v>
      </c>
      <c r="J32" s="64" t="s">
        <v>128</v>
      </c>
      <c r="K32" s="64" t="s">
        <v>71</v>
      </c>
      <c r="L32" s="64" t="s">
        <v>95</v>
      </c>
      <c r="M32" s="64" t="s">
        <v>97</v>
      </c>
      <c r="N32" s="64" t="s">
        <v>75</v>
      </c>
      <c r="O32" s="34">
        <f t="shared" si="0"/>
        <v>4992820.0</v>
      </c>
      <c r="P32" s="50">
        <v>5093072.0</v>
      </c>
      <c r="Q32" s="36">
        <f t="shared" si="1"/>
        <v>-1.968399425729697</v>
      </c>
      <c r="R32" s="98">
        <v>5548382.0</v>
      </c>
      <c r="S32" s="36">
        <f t="shared" si="2"/>
        <v>-10.013045244541562</v>
      </c>
    </row>
    <row r="33" spans="8:8" ht="36.75">
      <c r="A33" s="8">
        <v>28.0</v>
      </c>
      <c r="B33" s="9" t="s">
        <v>50</v>
      </c>
      <c r="C33" s="63">
        <v>5012916.0</v>
      </c>
      <c r="D33" s="63">
        <v>1139231.0</v>
      </c>
      <c r="E33" s="62">
        <v>3495392.0</v>
      </c>
      <c r="F33" s="63">
        <v>111715.0</v>
      </c>
      <c r="G33" s="65"/>
      <c r="H33" s="64" t="s">
        <v>98</v>
      </c>
      <c r="I33" s="64" t="s">
        <v>70</v>
      </c>
      <c r="J33" s="64" t="s">
        <v>128</v>
      </c>
      <c r="K33" s="64" t="s">
        <v>71</v>
      </c>
      <c r="L33" s="64" t="s">
        <v>95</v>
      </c>
      <c r="M33" s="64" t="s">
        <v>97</v>
      </c>
      <c r="N33" s="64" t="s">
        <v>75</v>
      </c>
      <c r="O33" s="34">
        <f t="shared" si="0"/>
        <v>9759254.0</v>
      </c>
      <c r="P33" s="50">
        <v>9398337.0</v>
      </c>
      <c r="Q33" s="36">
        <f t="shared" si="1"/>
        <v>3.840221945648469</v>
      </c>
      <c r="R33" s="98">
        <v>9524744.0</v>
      </c>
      <c r="S33" s="36">
        <f t="shared" si="2"/>
        <v>2.4621134174314814</v>
      </c>
    </row>
    <row r="34" spans="8:8" ht="36.75">
      <c r="A34" s="8">
        <v>29.0</v>
      </c>
      <c r="B34" s="9" t="s">
        <v>51</v>
      </c>
      <c r="C34" s="63">
        <v>2134394.0</v>
      </c>
      <c r="D34" s="63">
        <v>720167.0</v>
      </c>
      <c r="E34" s="62">
        <v>745777.0</v>
      </c>
      <c r="F34" s="63">
        <v>5486.0</v>
      </c>
      <c r="G34" s="65"/>
      <c r="H34" s="64" t="s">
        <v>98</v>
      </c>
      <c r="I34" s="64" t="s">
        <v>70</v>
      </c>
      <c r="J34" s="64" t="s">
        <v>128</v>
      </c>
      <c r="K34" s="64" t="s">
        <v>71</v>
      </c>
      <c r="L34" s="64" t="s">
        <v>95</v>
      </c>
      <c r="M34" s="64" t="s">
        <v>97</v>
      </c>
      <c r="N34" s="64" t="s">
        <v>75</v>
      </c>
      <c r="O34" s="34">
        <f t="shared" si="0"/>
        <v>3605824.0</v>
      </c>
      <c r="P34" s="50">
        <v>3447973.0</v>
      </c>
      <c r="Q34" s="36">
        <f t="shared" si="1"/>
        <v>4.578081092862386</v>
      </c>
      <c r="R34" s="98">
        <v>3657599.0</v>
      </c>
      <c r="S34" s="36">
        <f t="shared" si="2"/>
        <v>-1.4155461000508804</v>
      </c>
    </row>
    <row r="35" spans="8:8" ht="36.75">
      <c r="A35" s="8">
        <v>30.0</v>
      </c>
      <c r="B35" s="9" t="s">
        <v>52</v>
      </c>
      <c r="C35" s="63">
        <v>2339215.0</v>
      </c>
      <c r="D35" s="63">
        <v>581580.0</v>
      </c>
      <c r="E35" s="62">
        <v>989558.0</v>
      </c>
      <c r="F35" s="63">
        <v>7455.0</v>
      </c>
      <c r="G35" s="65"/>
      <c r="H35" s="64" t="s">
        <v>98</v>
      </c>
      <c r="I35" s="64" t="s">
        <v>70</v>
      </c>
      <c r="J35" s="64" t="s">
        <v>128</v>
      </c>
      <c r="K35" s="64" t="s">
        <v>71</v>
      </c>
      <c r="L35" s="64" t="s">
        <v>95</v>
      </c>
      <c r="M35" s="64" t="s">
        <v>97</v>
      </c>
      <c r="N35" s="64" t="s">
        <v>75</v>
      </c>
      <c r="O35" s="34">
        <f t="shared" si="0"/>
        <v>3917808.0</v>
      </c>
      <c r="P35" s="50">
        <v>3806777.0</v>
      </c>
      <c r="Q35" s="36">
        <f t="shared" si="1"/>
        <v>2.916666776120587</v>
      </c>
      <c r="R35" s="98">
        <v>3938452.0</v>
      </c>
      <c r="S35" s="36">
        <f t="shared" si="2"/>
        <v>-0.5241653319629134</v>
      </c>
    </row>
    <row r="36" spans="8:8" ht="36.75">
      <c r="A36" s="8">
        <v>31.0</v>
      </c>
      <c r="B36" s="9" t="s">
        <v>53</v>
      </c>
      <c r="C36" s="63">
        <v>3623848.0</v>
      </c>
      <c r="D36" s="63">
        <v>1409107.0</v>
      </c>
      <c r="E36" s="62">
        <v>2501323.0</v>
      </c>
      <c r="F36" s="63">
        <v>71369.0</v>
      </c>
      <c r="G36" s="64">
        <v>3.0</v>
      </c>
      <c r="H36" s="64" t="s">
        <v>98</v>
      </c>
      <c r="I36" s="64" t="s">
        <v>70</v>
      </c>
      <c r="J36" s="64" t="s">
        <v>128</v>
      </c>
      <c r="K36" s="63">
        <v>27927.0</v>
      </c>
      <c r="L36" s="64" t="s">
        <v>95</v>
      </c>
      <c r="M36" s="64" t="s">
        <v>97</v>
      </c>
      <c r="N36" s="64" t="s">
        <v>75</v>
      </c>
      <c r="O36" s="34">
        <f t="shared" si="0"/>
        <v>7633577.0</v>
      </c>
      <c r="P36" s="50">
        <v>7701355.0</v>
      </c>
      <c r="Q36" s="36">
        <f t="shared" si="1"/>
        <v>-0.8800788952074019</v>
      </c>
      <c r="R36" s="98">
        <v>7678179.0</v>
      </c>
      <c r="S36" s="36">
        <f t="shared" si="2"/>
        <v>-0.5808929434961075</v>
      </c>
    </row>
    <row r="37" spans="8:8" ht="36.75">
      <c r="A37" s="8">
        <v>32.0</v>
      </c>
      <c r="B37" s="9" t="s">
        <v>54</v>
      </c>
      <c r="C37" s="63">
        <v>1979417.0</v>
      </c>
      <c r="D37" s="63">
        <v>258128.0</v>
      </c>
      <c r="E37" s="62">
        <v>1224908.0</v>
      </c>
      <c r="F37" s="63">
        <v>40801.0</v>
      </c>
      <c r="G37" s="65"/>
      <c r="H37" s="64" t="s">
        <v>98</v>
      </c>
      <c r="I37" s="64" t="s">
        <v>70</v>
      </c>
      <c r="J37" s="64" t="s">
        <v>128</v>
      </c>
      <c r="K37" s="64" t="s">
        <v>71</v>
      </c>
      <c r="L37" s="64" t="s">
        <v>95</v>
      </c>
      <c r="M37" s="64" t="s">
        <v>97</v>
      </c>
      <c r="N37" s="64" t="s">
        <v>75</v>
      </c>
      <c r="O37" s="34">
        <f t="shared" si="0"/>
        <v>3503254.0</v>
      </c>
      <c r="P37" s="50">
        <v>3388765.0</v>
      </c>
      <c r="Q37" s="36">
        <f t="shared" si="1"/>
        <v>3.3784874430655414</v>
      </c>
      <c r="R37" s="98">
        <v>3523732.0</v>
      </c>
      <c r="S37" s="36">
        <f t="shared" si="2"/>
        <v>-0.5811452176272203</v>
      </c>
    </row>
    <row r="38" spans="8:8" ht="36.75">
      <c r="A38" s="8">
        <v>33.0</v>
      </c>
      <c r="B38" s="9" t="s">
        <v>55</v>
      </c>
      <c r="C38" s="63">
        <v>3481460.0</v>
      </c>
      <c r="D38" s="63">
        <v>681593.0</v>
      </c>
      <c r="E38" s="62">
        <v>1668582.0</v>
      </c>
      <c r="F38" s="63">
        <v>181783.0</v>
      </c>
      <c r="G38" s="64">
        <v>17.0</v>
      </c>
      <c r="H38" s="64">
        <v>465.0</v>
      </c>
      <c r="I38" s="70">
        <v>1.0</v>
      </c>
      <c r="J38" s="64" t="s">
        <v>128</v>
      </c>
      <c r="K38" s="63">
        <v>13645.0</v>
      </c>
      <c r="L38" s="64">
        <v>138.0</v>
      </c>
      <c r="M38" s="64" t="s">
        <v>97</v>
      </c>
      <c r="N38" s="64" t="s">
        <v>75</v>
      </c>
      <c r="O38" s="34">
        <f t="shared" si="0"/>
        <v>6027684.0</v>
      </c>
      <c r="P38" s="50">
        <v>5944333.0</v>
      </c>
      <c r="Q38" s="36">
        <f t="shared" si="1"/>
        <v>1.4021926429760916</v>
      </c>
      <c r="R38" s="98">
        <v>6013529.0</v>
      </c>
      <c r="S38" s="36">
        <f t="shared" si="2"/>
        <v>0.23538591066909298</v>
      </c>
    </row>
    <row r="39" spans="8:8" ht="36.75">
      <c r="A39" s="8">
        <v>34.0</v>
      </c>
      <c r="B39" s="9" t="s">
        <v>56</v>
      </c>
      <c r="C39" s="63">
        <v>1547551.0</v>
      </c>
      <c r="D39" s="63">
        <v>345109.0</v>
      </c>
      <c r="E39" s="62">
        <v>969462.0</v>
      </c>
      <c r="F39" s="63">
        <v>49713.0</v>
      </c>
      <c r="G39" s="64" t="s">
        <v>69</v>
      </c>
      <c r="H39" s="64" t="s">
        <v>98</v>
      </c>
      <c r="I39" s="64" t="s">
        <v>70</v>
      </c>
      <c r="J39" s="64" t="s">
        <v>128</v>
      </c>
      <c r="K39" s="64" t="s">
        <v>71</v>
      </c>
      <c r="L39" s="64" t="s">
        <v>95</v>
      </c>
      <c r="M39" s="64" t="s">
        <v>97</v>
      </c>
      <c r="N39" s="64" t="s">
        <v>75</v>
      </c>
      <c r="O39" s="34">
        <f t="shared" si="0"/>
        <v>2911835.0</v>
      </c>
      <c r="P39" s="50">
        <v>2817327.0</v>
      </c>
      <c r="Q39" s="36">
        <f t="shared" si="1"/>
        <v>3.354527181260819</v>
      </c>
      <c r="R39" s="98">
        <v>2848256.0</v>
      </c>
      <c r="S39" s="36">
        <f t="shared" si="2"/>
        <v>2.2322080599496674</v>
      </c>
    </row>
    <row r="40" spans="8:8" ht="36.75">
      <c r="A40" s="8">
        <v>35.0</v>
      </c>
      <c r="B40" s="9" t="s">
        <v>57</v>
      </c>
      <c r="C40" s="63">
        <v>1515766.0</v>
      </c>
      <c r="D40" s="63">
        <v>78130.0</v>
      </c>
      <c r="E40" s="62">
        <v>1287175.0</v>
      </c>
      <c r="F40" s="63">
        <v>4789.0</v>
      </c>
      <c r="G40" s="64" t="s">
        <v>69</v>
      </c>
      <c r="H40" s="64" t="s">
        <v>98</v>
      </c>
      <c r="I40" s="64" t="s">
        <v>70</v>
      </c>
      <c r="J40" s="64" t="s">
        <v>128</v>
      </c>
      <c r="K40" s="64" t="s">
        <v>71</v>
      </c>
      <c r="L40" s="64" t="s">
        <v>95</v>
      </c>
      <c r="M40" s="64" t="s">
        <v>97</v>
      </c>
      <c r="N40" s="64" t="s">
        <v>75</v>
      </c>
      <c r="O40" s="34">
        <f t="shared" si="0"/>
        <v>2885860.0</v>
      </c>
      <c r="P40" s="50">
        <v>2780954.0</v>
      </c>
      <c r="Q40" s="36">
        <f t="shared" si="1"/>
        <v>3.7723025983169802</v>
      </c>
      <c r="R40" s="98">
        <v>2902747.0</v>
      </c>
      <c r="S40" s="36">
        <f t="shared" si="2"/>
        <v>-0.5817592783663199</v>
      </c>
    </row>
    <row r="41" spans="8:8" ht="36.75">
      <c r="A41" s="8">
        <v>36.0</v>
      </c>
      <c r="B41" s="9" t="s">
        <v>58</v>
      </c>
      <c r="C41" s="63">
        <v>1268245.0</v>
      </c>
      <c r="D41" s="63">
        <v>50117.0</v>
      </c>
      <c r="E41" s="62">
        <v>1274654.0</v>
      </c>
      <c r="F41" s="63">
        <v>1176.0</v>
      </c>
      <c r="G41" s="64" t="s">
        <v>69</v>
      </c>
      <c r="H41" s="64" t="s">
        <v>98</v>
      </c>
      <c r="I41" s="64" t="s">
        <v>70</v>
      </c>
      <c r="J41" s="64" t="s">
        <v>128</v>
      </c>
      <c r="K41" s="64" t="s">
        <v>71</v>
      </c>
      <c r="L41" s="64" t="s">
        <v>95</v>
      </c>
      <c r="M41" s="64" t="s">
        <v>97</v>
      </c>
      <c r="N41" s="64" t="s">
        <v>75</v>
      </c>
      <c r="O41" s="34">
        <f t="shared" si="0"/>
        <v>2594192.0</v>
      </c>
      <c r="P41" s="50">
        <v>2532653.0</v>
      </c>
      <c r="Q41" s="36">
        <f t="shared" si="1"/>
        <v>2.429823588150449</v>
      </c>
      <c r="R41" s="98">
        <v>2583904.0</v>
      </c>
      <c r="S41" s="36">
        <f t="shared" si="2"/>
        <v>0.39815720707890073</v>
      </c>
    </row>
    <row r="42" spans="8:8" ht="36.75">
      <c r="A42" s="8">
        <v>37.0</v>
      </c>
      <c r="B42" s="9" t="s">
        <v>59</v>
      </c>
      <c r="C42" s="63">
        <v>1115483.0</v>
      </c>
      <c r="D42" s="63">
        <v>231044.0</v>
      </c>
      <c r="E42" s="62">
        <v>969304.0</v>
      </c>
      <c r="F42" s="63">
        <v>8230.0</v>
      </c>
      <c r="G42" s="64" t="s">
        <v>69</v>
      </c>
      <c r="H42" s="64" t="s">
        <v>98</v>
      </c>
      <c r="I42" s="64" t="s">
        <v>70</v>
      </c>
      <c r="J42" s="64" t="s">
        <v>128</v>
      </c>
      <c r="K42" s="64" t="s">
        <v>71</v>
      </c>
      <c r="L42" s="64" t="s">
        <v>95</v>
      </c>
      <c r="M42" s="64" t="s">
        <v>97</v>
      </c>
      <c r="N42" s="64" t="s">
        <v>75</v>
      </c>
      <c r="O42" s="34">
        <f t="shared" si="0"/>
        <v>2324061.0</v>
      </c>
      <c r="P42" s="50">
        <v>2189168.0</v>
      </c>
      <c r="Q42" s="36">
        <f t="shared" si="1"/>
        <v>6.161838652858072</v>
      </c>
      <c r="R42" s="98">
        <v>2238749.0</v>
      </c>
      <c r="S42" s="36">
        <f t="shared" si="2"/>
        <v>3.8106996362700776</v>
      </c>
    </row>
    <row r="43" spans="8:8" ht="36.75">
      <c r="A43" s="8"/>
      <c r="B43" s="9" t="s">
        <v>60</v>
      </c>
      <c r="C43" s="64" t="s">
        <v>129</v>
      </c>
      <c r="D43" s="65"/>
      <c r="E43" s="65"/>
      <c r="F43" s="65"/>
      <c r="G43" s="64" t="s">
        <v>69</v>
      </c>
      <c r="H43" s="64" t="s">
        <v>98</v>
      </c>
      <c r="I43" s="64" t="s">
        <v>70</v>
      </c>
      <c r="J43" s="65"/>
      <c r="K43" s="64" t="s">
        <v>71</v>
      </c>
      <c r="L43" s="64" t="s">
        <v>95</v>
      </c>
      <c r="M43" s="64" t="s">
        <v>97</v>
      </c>
      <c r="N43" s="64" t="s">
        <v>75</v>
      </c>
      <c r="O43" s="34">
        <f t="shared" si="0"/>
        <v>0.0</v>
      </c>
      <c r="P43" s="101">
        <v>0.0</v>
      </c>
      <c r="Q43" s="36" t="e">
        <f t="shared" si="1"/>
        <v>#DIV/0!</v>
      </c>
      <c r="R43" s="98">
        <v>0.0</v>
      </c>
      <c r="S43" s="36" t="e">
        <f t="shared" si="2"/>
        <v>#DIV/0!</v>
      </c>
    </row>
    <row r="44" spans="8:8" ht="36.0">
      <c r="A44" s="8"/>
      <c r="B44" s="47" t="s">
        <v>61</v>
      </c>
      <c r="C44" s="48">
        <f>SUM(C6:C43)</f>
        <v>8.9243348E7</v>
      </c>
      <c r="D44" s="48">
        <f t="shared" si="3" ref="D44:N44">SUM(D6:D43)</f>
        <v>2.0885055E7</v>
      </c>
      <c r="E44" s="48">
        <f t="shared" si="3"/>
        <v>5.8965827E7</v>
      </c>
      <c r="F44" s="48">
        <f t="shared" si="3"/>
        <v>2436993.0</v>
      </c>
      <c r="G44" s="48">
        <f t="shared" si="3"/>
        <v>423.0</v>
      </c>
      <c r="H44" s="48">
        <f t="shared" si="3"/>
        <v>6615.0</v>
      </c>
      <c r="I44" s="48">
        <f t="shared" si="3"/>
        <v>147.0</v>
      </c>
      <c r="J44" s="48">
        <f t="shared" si="3"/>
        <v>1536.0</v>
      </c>
      <c r="K44" s="48">
        <f t="shared" si="3"/>
        <v>180913.0</v>
      </c>
      <c r="L44" s="48">
        <f t="shared" si="3"/>
        <v>7528.0</v>
      </c>
      <c r="M44" s="48">
        <f t="shared" si="3"/>
        <v>0.0</v>
      </c>
      <c r="N44" s="48">
        <f t="shared" si="3"/>
        <v>1679.0</v>
      </c>
      <c r="O44" s="48">
        <f>SUM(O6:O43)</f>
        <v>1.71730064E8</v>
      </c>
      <c r="P44" s="50">
        <f>SUM(P6:P43)</f>
        <v>1.70904257E8</v>
      </c>
      <c r="Q44" s="36">
        <f t="shared" si="1"/>
        <v>0.4831986133616321</v>
      </c>
      <c r="R44" s="99">
        <v>1.7270841E8</v>
      </c>
      <c r="S44" s="36">
        <f t="shared" si="2"/>
        <v>-0.566472703905965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14.xml><?xml version="1.0" encoding="utf-8"?>
<worksheet xmlns:r="http://schemas.openxmlformats.org/officeDocument/2006/relationships" xmlns="http://schemas.openxmlformats.org/spreadsheetml/2006/main">
  <dimension ref="A1:S44"/>
  <sheetViews>
    <sheetView workbookViewId="0" zoomScale="32">
      <selection activeCell="N5" sqref="N5:N41"/>
    </sheetView>
  </sheetViews>
  <sheetFormatPr defaultRowHeight="15.0" defaultColWidth="10"/>
  <cols>
    <col min="1" max="1" customWidth="1" bestFit="1" width="12.7109375" style="0"/>
    <col min="2" max="2" customWidth="1" width="56.42578" style="0"/>
    <col min="3" max="3" customWidth="1" bestFit="1" width="31.0" style="0"/>
    <col min="4" max="4" customWidth="1" bestFit="1" width="30.570312" style="0"/>
    <col min="5" max="5" customWidth="1" bestFit="1" width="31.0" style="0"/>
    <col min="6" max="6" customWidth="1" bestFit="1" width="28.0" style="0"/>
    <col min="7" max="7" customWidth="1" width="16.140625" style="0"/>
    <col min="8" max="8" customWidth="1" bestFit="1" width="34.85547" style="0"/>
    <col min="9" max="9" customWidth="1" bestFit="1" width="21.570312" style="0"/>
    <col min="10" max="10" customWidth="1" bestFit="1" width="31.425781" style="0"/>
    <col min="11" max="11" customWidth="1" bestFit="1" width="23.285156" style="0"/>
    <col min="12" max="12" customWidth="1" bestFit="1" width="18.0" style="0"/>
    <col min="13" max="13" customWidth="1" bestFit="1" width="23.570312" style="0"/>
    <col min="14" max="14" customWidth="1" bestFit="1" width="34.140625" style="0"/>
    <col min="15" max="15" customWidth="1" bestFit="1" width="53.42578" style="0"/>
    <col min="16" max="16" customWidth="1" bestFit="1" width="24.0" style="0"/>
    <col min="17" max="17" customWidth="1" bestFit="1" width="54.285156" style="0"/>
    <col min="18" max="18" customWidth="1" bestFit="1" width="24.0" style="0"/>
  </cols>
  <sheetData>
    <row r="1" spans="8:8" ht="36.0">
      <c r="B1" s="52" t="s">
        <v>132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8:8" ht="46.5">
      <c r="A2" s="8" t="s">
        <v>0</v>
      </c>
      <c r="B2" s="92" t="s">
        <v>1</v>
      </c>
      <c r="C2" s="10" t="s">
        <v>64</v>
      </c>
      <c r="D2" s="10"/>
      <c r="E2" s="10"/>
      <c r="F2" s="10"/>
      <c r="G2" s="10"/>
      <c r="H2" s="10"/>
      <c r="I2" s="10"/>
      <c r="J2" s="10"/>
      <c r="K2" s="10"/>
      <c r="L2" s="10"/>
      <c r="M2" s="54"/>
      <c r="N2" s="5"/>
      <c r="O2" s="55"/>
      <c r="P2" s="55"/>
      <c r="Q2" s="55"/>
      <c r="R2" s="55"/>
    </row>
    <row r="3" spans="8:8" ht="36.0">
      <c r="A3" s="8"/>
      <c r="B3" s="92"/>
      <c r="C3" s="11" t="s">
        <v>3</v>
      </c>
      <c r="D3" s="11"/>
      <c r="E3" s="11"/>
      <c r="F3" s="11"/>
      <c r="G3" s="56"/>
      <c r="H3" s="56"/>
      <c r="I3" s="56"/>
      <c r="J3" s="56" t="s">
        <v>65</v>
      </c>
      <c r="K3" s="56"/>
      <c r="L3" s="57"/>
      <c r="M3" s="9"/>
      <c r="N3" s="58"/>
      <c r="O3" s="14" t="s">
        <v>101</v>
      </c>
      <c r="P3" s="15" t="s">
        <v>5</v>
      </c>
      <c r="Q3" s="16" t="s">
        <v>130</v>
      </c>
      <c r="R3" s="17" t="s">
        <v>7</v>
      </c>
    </row>
    <row r="4" spans="8:8" ht="36.0">
      <c r="A4" s="18"/>
      <c r="B4" s="93"/>
      <c r="C4" s="20" t="s">
        <v>8</v>
      </c>
      <c r="D4" s="61" t="s">
        <v>9</v>
      </c>
      <c r="E4" s="21" t="s">
        <v>10</v>
      </c>
      <c r="F4" s="21" t="s">
        <v>11</v>
      </c>
      <c r="G4" s="21" t="s">
        <v>12</v>
      </c>
      <c r="H4" s="21" t="s">
        <v>13</v>
      </c>
      <c r="I4" s="21" t="s">
        <v>17</v>
      </c>
      <c r="J4" s="21" t="s">
        <v>14</v>
      </c>
      <c r="K4" s="21" t="s">
        <v>16</v>
      </c>
      <c r="L4" s="21" t="s">
        <v>18</v>
      </c>
      <c r="M4" s="21" t="s">
        <v>68</v>
      </c>
      <c r="N4" s="9" t="s">
        <v>20</v>
      </c>
      <c r="O4" s="58" t="s">
        <v>20</v>
      </c>
      <c r="P4" s="19"/>
      <c r="Q4" s="19" t="s">
        <v>20</v>
      </c>
      <c r="R4" s="19"/>
    </row>
    <row r="5" spans="8:8" ht="36.75">
      <c r="A5" s="8">
        <v>1.0</v>
      </c>
      <c r="B5" s="92" t="s">
        <v>22</v>
      </c>
      <c r="C5" s="62">
        <v>1613872.0</v>
      </c>
      <c r="D5" s="63">
        <v>348425.0</v>
      </c>
      <c r="E5" s="63">
        <v>833176.0</v>
      </c>
      <c r="F5" s="63">
        <v>17957.0</v>
      </c>
      <c r="G5" s="64" t="s">
        <v>69</v>
      </c>
      <c r="H5" s="64" t="s">
        <v>23</v>
      </c>
      <c r="I5" s="64" t="s">
        <v>102</v>
      </c>
      <c r="J5" s="64" t="s">
        <v>119</v>
      </c>
      <c r="K5" s="64" t="s">
        <v>76</v>
      </c>
      <c r="L5" s="64" t="s">
        <v>72</v>
      </c>
      <c r="M5" s="66"/>
      <c r="N5" s="63">
        <f>SUM(C5:M5)</f>
        <v>2813430.0</v>
      </c>
      <c r="O5" s="68">
        <v>2848507.0</v>
      </c>
      <c r="P5" s="36">
        <f>(N5-O5)/O5*100</f>
        <v>-1.2314170195123268</v>
      </c>
      <c r="Q5" s="69">
        <v>2773648.0</v>
      </c>
      <c r="R5" s="36">
        <f>(N5-Q5)/Q5*100</f>
        <v>1.4342843792723519</v>
      </c>
    </row>
    <row r="6" spans="8:8" ht="36.75">
      <c r="A6" s="8">
        <v>2.0</v>
      </c>
      <c r="B6" s="92" t="s">
        <v>24</v>
      </c>
      <c r="C6" s="62">
        <v>1499490.0</v>
      </c>
      <c r="D6" s="63">
        <v>85420.0</v>
      </c>
      <c r="E6" s="63">
        <v>1163243.0</v>
      </c>
      <c r="F6" s="64">
        <v>605.0</v>
      </c>
      <c r="G6" s="64" t="s">
        <v>69</v>
      </c>
      <c r="H6" s="64" t="s">
        <v>23</v>
      </c>
      <c r="I6" s="64" t="s">
        <v>102</v>
      </c>
      <c r="J6" s="64" t="s">
        <v>119</v>
      </c>
      <c r="K6" s="64" t="s">
        <v>76</v>
      </c>
      <c r="L6" s="64" t="s">
        <v>72</v>
      </c>
      <c r="M6" s="66"/>
      <c r="N6" s="63">
        <f t="shared" si="0" ref="N6:N44">SUM(C6:M6)</f>
        <v>2748758.0</v>
      </c>
      <c r="O6" s="69">
        <v>3358622.0</v>
      </c>
      <c r="P6" s="36">
        <f t="shared" si="1" ref="P6:P44">(N6-O6)/O6*100</f>
        <v>-18.1581612935305</v>
      </c>
      <c r="Q6" s="69">
        <v>2764531.0</v>
      </c>
      <c r="R6" s="36">
        <f t="shared" si="2" ref="R6:R44">(N6-Q6)/Q6*100</f>
        <v>-0.5705488562074362</v>
      </c>
    </row>
    <row r="7" spans="8:8" ht="36.75">
      <c r="A7" s="8">
        <v>3.0</v>
      </c>
      <c r="B7" s="92" t="s">
        <v>25</v>
      </c>
      <c r="C7" s="62">
        <v>1316725.0</v>
      </c>
      <c r="D7" s="63">
        <v>125738.0</v>
      </c>
      <c r="E7" s="63">
        <v>952104.0</v>
      </c>
      <c r="F7" s="63">
        <v>6886.0</v>
      </c>
      <c r="G7" s="64" t="s">
        <v>69</v>
      </c>
      <c r="H7" s="64">
        <v>912.0</v>
      </c>
      <c r="I7" s="64" t="s">
        <v>102</v>
      </c>
      <c r="J7" s="64" t="s">
        <v>119</v>
      </c>
      <c r="K7" s="64" t="s">
        <v>76</v>
      </c>
      <c r="L7" s="64" t="s">
        <v>72</v>
      </c>
      <c r="M7" s="66"/>
      <c r="N7" s="63">
        <f t="shared" si="0"/>
        <v>2402365.0</v>
      </c>
      <c r="O7" s="69">
        <v>2328735.0</v>
      </c>
      <c r="P7" s="36">
        <f t="shared" si="1"/>
        <v>3.1618024378042153</v>
      </c>
      <c r="Q7" s="69">
        <v>2373236.0</v>
      </c>
      <c r="R7" s="36">
        <f t="shared" si="2"/>
        <v>1.2273958426384903</v>
      </c>
    </row>
    <row r="8" spans="8:8" ht="36.75">
      <c r="A8" s="8">
        <v>4.0</v>
      </c>
      <c r="B8" s="92" t="s">
        <v>26</v>
      </c>
      <c r="C8" s="62">
        <v>2614740.0</v>
      </c>
      <c r="D8" s="63">
        <v>255084.0</v>
      </c>
      <c r="E8" s="63">
        <v>1229669.0</v>
      </c>
      <c r="F8" s="63">
        <v>5997.0</v>
      </c>
      <c r="G8" s="64" t="s">
        <v>69</v>
      </c>
      <c r="H8" s="63">
        <v>1491.0</v>
      </c>
      <c r="I8" s="64" t="s">
        <v>102</v>
      </c>
      <c r="J8" s="64" t="s">
        <v>119</v>
      </c>
      <c r="K8" s="63">
        <v>7161.0</v>
      </c>
      <c r="L8" s="64" t="s">
        <v>72</v>
      </c>
      <c r="M8" s="66"/>
      <c r="N8" s="63">
        <f t="shared" si="0"/>
        <v>4114142.0</v>
      </c>
      <c r="O8" s="69">
        <v>3736765.0</v>
      </c>
      <c r="P8" s="36">
        <f t="shared" si="1"/>
        <v>10.099029508144076</v>
      </c>
      <c r="Q8" s="69">
        <v>4096142.0</v>
      </c>
      <c r="R8" s="36">
        <f t="shared" si="2"/>
        <v>0.4394378905809418</v>
      </c>
    </row>
    <row r="9" spans="8:8" ht="36.75">
      <c r="A9" s="8">
        <v>5.0</v>
      </c>
      <c r="B9" s="92" t="s">
        <v>27</v>
      </c>
      <c r="C9" s="62">
        <v>1771375.0</v>
      </c>
      <c r="D9" s="63">
        <v>89656.0</v>
      </c>
      <c r="E9" s="63">
        <v>1411554.0</v>
      </c>
      <c r="F9" s="63">
        <v>1368.0</v>
      </c>
      <c r="G9" s="64" t="s">
        <v>69</v>
      </c>
      <c r="H9" s="64" t="s">
        <v>23</v>
      </c>
      <c r="I9" s="64" t="s">
        <v>102</v>
      </c>
      <c r="J9" s="64" t="s">
        <v>119</v>
      </c>
      <c r="K9" s="64" t="s">
        <v>76</v>
      </c>
      <c r="L9" s="64" t="s">
        <v>72</v>
      </c>
      <c r="M9" s="66"/>
      <c r="N9" s="63">
        <f t="shared" si="0"/>
        <v>3273953.0</v>
      </c>
      <c r="O9" s="69">
        <v>3170041.0</v>
      </c>
      <c r="P9" s="36">
        <f t="shared" si="1"/>
        <v>3.277938676502922</v>
      </c>
      <c r="Q9" s="69">
        <v>3300341.0</v>
      </c>
      <c r="R9" s="36">
        <f t="shared" si="2"/>
        <v>-0.7995537430829117</v>
      </c>
    </row>
    <row r="10" spans="8:8" ht="36.75">
      <c r="A10" s="8">
        <v>6.0</v>
      </c>
      <c r="B10" s="92" t="s">
        <v>28</v>
      </c>
      <c r="C10" s="62">
        <v>522817.0</v>
      </c>
      <c r="D10" s="63">
        <v>139376.0</v>
      </c>
      <c r="E10" s="63">
        <v>308093.0</v>
      </c>
      <c r="F10" s="64" t="s">
        <v>74</v>
      </c>
      <c r="G10" s="64" t="s">
        <v>69</v>
      </c>
      <c r="H10" s="64" t="s">
        <v>23</v>
      </c>
      <c r="I10" s="64" t="s">
        <v>102</v>
      </c>
      <c r="J10" s="64" t="s">
        <v>119</v>
      </c>
      <c r="K10" s="64" t="s">
        <v>76</v>
      </c>
      <c r="L10" s="64" t="s">
        <v>72</v>
      </c>
      <c r="M10" s="66"/>
      <c r="N10" s="63">
        <f t="shared" si="0"/>
        <v>970286.0</v>
      </c>
      <c r="O10" s="69">
        <v>900820.0</v>
      </c>
      <c r="P10" s="36">
        <f t="shared" si="1"/>
        <v>7.711418485379987</v>
      </c>
      <c r="Q10" s="69">
        <v>974573.0</v>
      </c>
      <c r="R10" s="36">
        <f t="shared" si="2"/>
        <v>-0.43988495474428285</v>
      </c>
    </row>
    <row r="11" spans="8:8" ht="36.75">
      <c r="A11" s="8">
        <v>7.0</v>
      </c>
      <c r="B11" s="92" t="s">
        <v>29</v>
      </c>
      <c r="C11" s="62">
        <v>1333758.0</v>
      </c>
      <c r="D11" s="63">
        <v>302292.0</v>
      </c>
      <c r="E11" s="63">
        <v>1236283.0</v>
      </c>
      <c r="F11" s="64">
        <v>576.0</v>
      </c>
      <c r="G11" s="64" t="s">
        <v>69</v>
      </c>
      <c r="H11" s="64" t="s">
        <v>23</v>
      </c>
      <c r="I11" s="64" t="s">
        <v>102</v>
      </c>
      <c r="J11" s="64" t="s">
        <v>119</v>
      </c>
      <c r="K11" s="64" t="s">
        <v>76</v>
      </c>
      <c r="L11" s="64" t="s">
        <v>72</v>
      </c>
      <c r="M11" s="66"/>
      <c r="N11" s="63">
        <f t="shared" si="0"/>
        <v>2872909.0</v>
      </c>
      <c r="O11" s="69">
        <v>2564738.0</v>
      </c>
      <c r="P11" s="36">
        <f t="shared" si="1"/>
        <v>12.015691271389125</v>
      </c>
      <c r="Q11" s="69">
        <v>3063657.0</v>
      </c>
      <c r="R11" s="36">
        <f t="shared" si="2"/>
        <v>-6.22615390691582</v>
      </c>
    </row>
    <row r="12" spans="8:8" ht="36.75">
      <c r="A12" s="8">
        <v>8.0</v>
      </c>
      <c r="B12" s="92" t="s">
        <v>30</v>
      </c>
      <c r="C12" s="62">
        <v>1149390.0</v>
      </c>
      <c r="D12" s="63">
        <v>62796.0</v>
      </c>
      <c r="E12" s="63">
        <v>1602795.0</v>
      </c>
      <c r="F12" s="63">
        <v>6790.0</v>
      </c>
      <c r="G12" s="64" t="s">
        <v>69</v>
      </c>
      <c r="H12" s="64" t="s">
        <v>23</v>
      </c>
      <c r="I12" s="64" t="s">
        <v>102</v>
      </c>
      <c r="J12" s="64" t="s">
        <v>119</v>
      </c>
      <c r="K12" s="64" t="s">
        <v>76</v>
      </c>
      <c r="L12" s="64" t="s">
        <v>72</v>
      </c>
      <c r="M12" s="66"/>
      <c r="N12" s="63">
        <f t="shared" si="0"/>
        <v>2821771.0</v>
      </c>
      <c r="O12" s="69">
        <v>3101261.0</v>
      </c>
      <c r="P12" s="36">
        <f t="shared" si="1"/>
        <v>-9.0121405454104</v>
      </c>
      <c r="Q12" s="69">
        <v>2779025.0</v>
      </c>
      <c r="R12" s="36">
        <f t="shared" si="2"/>
        <v>1.5381653637516755</v>
      </c>
    </row>
    <row r="13" spans="8:8" ht="36.75">
      <c r="A13" s="8">
        <v>9.0</v>
      </c>
      <c r="B13" s="92" t="s">
        <v>31</v>
      </c>
      <c r="C13" s="62">
        <v>1176584.0</v>
      </c>
      <c r="D13" s="63">
        <v>114800.0</v>
      </c>
      <c r="E13" s="63">
        <v>691839.0</v>
      </c>
      <c r="F13" s="63">
        <v>8024.0</v>
      </c>
      <c r="G13" s="64" t="s">
        <v>69</v>
      </c>
      <c r="H13" s="64">
        <v>266.0</v>
      </c>
      <c r="I13" s="64" t="s">
        <v>102</v>
      </c>
      <c r="J13" s="64" t="s">
        <v>119</v>
      </c>
      <c r="K13" s="64" t="s">
        <v>76</v>
      </c>
      <c r="L13" s="64" t="s">
        <v>72</v>
      </c>
      <c r="M13" s="66"/>
      <c r="N13" s="63">
        <f t="shared" si="0"/>
        <v>1991513.0</v>
      </c>
      <c r="O13" s="69">
        <v>1794710.0</v>
      </c>
      <c r="P13" s="36">
        <f t="shared" si="1"/>
        <v>10.965727053395813</v>
      </c>
      <c r="Q13" s="69">
        <v>2036891.0</v>
      </c>
      <c r="R13" s="36">
        <f t="shared" si="2"/>
        <v>-2.227806986235395</v>
      </c>
    </row>
    <row r="14" spans="8:8" ht="36.75">
      <c r="A14" s="8">
        <v>10.0</v>
      </c>
      <c r="B14" s="92" t="s">
        <v>32</v>
      </c>
      <c r="C14" s="62">
        <v>2890842.0</v>
      </c>
      <c r="D14" s="63">
        <v>732555.0</v>
      </c>
      <c r="E14" s="63">
        <v>1690288.0</v>
      </c>
      <c r="F14" s="63">
        <v>3550.0</v>
      </c>
      <c r="G14" s="64" t="s">
        <v>69</v>
      </c>
      <c r="H14" s="64">
        <v>355.0</v>
      </c>
      <c r="I14" s="64" t="s">
        <v>102</v>
      </c>
      <c r="J14" s="64" t="s">
        <v>119</v>
      </c>
      <c r="K14" s="63">
        <v>5078.0</v>
      </c>
      <c r="L14" s="64" t="s">
        <v>72</v>
      </c>
      <c r="M14" s="66"/>
      <c r="N14" s="63">
        <f t="shared" si="0"/>
        <v>5322668.0</v>
      </c>
      <c r="O14" s="69">
        <v>4465550.0</v>
      </c>
      <c r="P14" s="36">
        <f t="shared" si="1"/>
        <v>19.19400745708815</v>
      </c>
      <c r="Q14" s="69">
        <v>5307869.0</v>
      </c>
      <c r="R14" s="36">
        <f t="shared" si="2"/>
        <v>0.2788124575041321</v>
      </c>
    </row>
    <row r="15" spans="8:8" ht="36.75">
      <c r="A15" s="8">
        <v>11.0</v>
      </c>
      <c r="B15" s="92" t="s">
        <v>33</v>
      </c>
      <c r="C15" s="62">
        <v>689453.0</v>
      </c>
      <c r="D15" s="63">
        <v>54151.0</v>
      </c>
      <c r="E15" s="63">
        <v>545355.0</v>
      </c>
      <c r="F15" s="70">
        <v>1.0</v>
      </c>
      <c r="G15" s="64" t="s">
        <v>69</v>
      </c>
      <c r="H15" s="64" t="s">
        <v>23</v>
      </c>
      <c r="I15" s="64" t="s">
        <v>102</v>
      </c>
      <c r="J15" s="64" t="s">
        <v>119</v>
      </c>
      <c r="K15" s="64" t="s">
        <v>76</v>
      </c>
      <c r="L15" s="64" t="s">
        <v>72</v>
      </c>
      <c r="M15" s="66"/>
      <c r="N15" s="63">
        <f t="shared" si="0"/>
        <v>1288960.0</v>
      </c>
      <c r="O15" s="69">
        <v>1884572.0</v>
      </c>
      <c r="P15" s="36">
        <f t="shared" si="1"/>
        <v>-31.604629592289392</v>
      </c>
      <c r="Q15" s="69">
        <v>1309085.0</v>
      </c>
      <c r="R15" s="36">
        <f t="shared" si="2"/>
        <v>-1.5373333282407178</v>
      </c>
    </row>
    <row r="16" spans="8:8" ht="36.75">
      <c r="A16" s="8">
        <v>12.0</v>
      </c>
      <c r="B16" s="92" t="s">
        <v>34</v>
      </c>
      <c r="C16" s="62">
        <v>2416646.0</v>
      </c>
      <c r="D16" s="63">
        <v>1011785.0</v>
      </c>
      <c r="E16" s="63">
        <v>1238074.0</v>
      </c>
      <c r="F16" s="63">
        <v>15482.0</v>
      </c>
      <c r="G16" s="64" t="s">
        <v>69</v>
      </c>
      <c r="H16" s="64" t="s">
        <v>23</v>
      </c>
      <c r="I16" s="64" t="s">
        <v>102</v>
      </c>
      <c r="J16" s="64" t="s">
        <v>119</v>
      </c>
      <c r="K16" s="63">
        <v>7305.0</v>
      </c>
      <c r="L16" s="64" t="s">
        <v>72</v>
      </c>
      <c r="M16" s="66"/>
      <c r="N16" s="63">
        <f t="shared" si="0"/>
        <v>4689292.0</v>
      </c>
      <c r="O16" s="69">
        <v>3467381.0</v>
      </c>
      <c r="P16" s="36">
        <f t="shared" si="1"/>
        <v>35.240171183956996</v>
      </c>
      <c r="Q16" s="69">
        <v>4704419.0</v>
      </c>
      <c r="R16" s="36">
        <f t="shared" si="2"/>
        <v>-0.32154873959993785</v>
      </c>
    </row>
    <row r="17" spans="8:8" ht="36.75">
      <c r="A17" s="8">
        <v>13.0</v>
      </c>
      <c r="B17" s="92" t="s">
        <v>35</v>
      </c>
      <c r="C17" s="62">
        <v>1009760.0</v>
      </c>
      <c r="D17" s="63">
        <v>85817.0</v>
      </c>
      <c r="E17" s="63">
        <v>326568.0</v>
      </c>
      <c r="F17" s="64">
        <v>189.0</v>
      </c>
      <c r="G17" s="64" t="s">
        <v>69</v>
      </c>
      <c r="H17" s="64" t="s">
        <v>23</v>
      </c>
      <c r="I17" s="64" t="s">
        <v>102</v>
      </c>
      <c r="J17" s="64" t="s">
        <v>119</v>
      </c>
      <c r="K17" s="64" t="s">
        <v>76</v>
      </c>
      <c r="L17" s="64" t="s">
        <v>72</v>
      </c>
      <c r="M17" s="66"/>
      <c r="N17" s="63">
        <f t="shared" si="0"/>
        <v>1422334.0</v>
      </c>
      <c r="O17" s="69">
        <v>2331632.0</v>
      </c>
      <c r="P17" s="36">
        <f t="shared" si="1"/>
        <v>-38.998349653804716</v>
      </c>
      <c r="Q17" s="69">
        <v>1445633.0</v>
      </c>
      <c r="R17" s="36">
        <f t="shared" si="2"/>
        <v>-1.6116815263625</v>
      </c>
    </row>
    <row r="18" spans="8:8" ht="36.75">
      <c r="A18" s="8">
        <v>14.0</v>
      </c>
      <c r="B18" s="92" t="s">
        <v>36</v>
      </c>
      <c r="C18" s="62">
        <v>1736092.0</v>
      </c>
      <c r="D18" s="63">
        <v>289952.0</v>
      </c>
      <c r="E18" s="63">
        <v>872234.0</v>
      </c>
      <c r="F18" s="63">
        <v>14257.0</v>
      </c>
      <c r="G18" s="64" t="s">
        <v>69</v>
      </c>
      <c r="H18" s="64">
        <v>172.0</v>
      </c>
      <c r="I18" s="64" t="s">
        <v>102</v>
      </c>
      <c r="J18" s="64" t="s">
        <v>119</v>
      </c>
      <c r="K18" s="64" t="s">
        <v>76</v>
      </c>
      <c r="L18" s="64" t="s">
        <v>72</v>
      </c>
      <c r="M18" s="66"/>
      <c r="N18" s="63">
        <f t="shared" si="0"/>
        <v>2912707.0</v>
      </c>
      <c r="O18" s="69">
        <v>2476467.0</v>
      </c>
      <c r="P18" s="36">
        <f t="shared" si="1"/>
        <v>17.61541744751697</v>
      </c>
      <c r="Q18" s="69">
        <v>2891207.0</v>
      </c>
      <c r="R18" s="36">
        <f t="shared" si="2"/>
        <v>0.7436340601001589</v>
      </c>
    </row>
    <row r="19" spans="8:8" ht="36.75">
      <c r="A19" s="8">
        <v>15.0</v>
      </c>
      <c r="B19" s="92" t="s">
        <v>37</v>
      </c>
      <c r="C19" s="62">
        <v>3437455.0</v>
      </c>
      <c r="D19" s="63">
        <v>676769.0</v>
      </c>
      <c r="E19" s="63">
        <v>1973896.0</v>
      </c>
      <c r="F19" s="63">
        <v>140572.0</v>
      </c>
      <c r="G19" s="64" t="s">
        <v>69</v>
      </c>
      <c r="H19" s="63">
        <v>9439.0</v>
      </c>
      <c r="I19" s="64" t="s">
        <v>102</v>
      </c>
      <c r="J19" s="70">
        <v>14.0</v>
      </c>
      <c r="K19" s="63">
        <v>18046.0</v>
      </c>
      <c r="L19" s="64" t="s">
        <v>72</v>
      </c>
      <c r="M19" s="66"/>
      <c r="N19" s="63">
        <f t="shared" si="0"/>
        <v>6256191.0</v>
      </c>
      <c r="O19" s="69">
        <v>5520344.0</v>
      </c>
      <c r="P19" s="36">
        <f t="shared" si="1"/>
        <v>13.329730900827919</v>
      </c>
      <c r="Q19" s="69">
        <v>6321226.0</v>
      </c>
      <c r="R19" s="36">
        <f t="shared" si="2"/>
        <v>-1.0288352291153646</v>
      </c>
    </row>
    <row r="20" spans="8:8" ht="36.75">
      <c r="A20" s="8">
        <v>16.0</v>
      </c>
      <c r="B20" s="92" t="s">
        <v>38</v>
      </c>
      <c r="C20" s="62">
        <v>988204.0</v>
      </c>
      <c r="D20" s="63">
        <v>50148.0</v>
      </c>
      <c r="E20" s="63">
        <v>814238.0</v>
      </c>
      <c r="F20" s="63">
        <v>5175.0</v>
      </c>
      <c r="G20" s="64" t="s">
        <v>69</v>
      </c>
      <c r="H20" s="64" t="s">
        <v>23</v>
      </c>
      <c r="I20" s="64" t="s">
        <v>102</v>
      </c>
      <c r="J20" s="64" t="s">
        <v>119</v>
      </c>
      <c r="K20" s="64" t="s">
        <v>76</v>
      </c>
      <c r="L20" s="64" t="s">
        <v>72</v>
      </c>
      <c r="M20" s="66"/>
      <c r="N20" s="63">
        <f t="shared" si="0"/>
        <v>1857765.0</v>
      </c>
      <c r="O20" s="69">
        <v>1720177.0</v>
      </c>
      <c r="P20" s="36">
        <f t="shared" si="1"/>
        <v>7.998479226265669</v>
      </c>
      <c r="Q20" s="69">
        <v>1841336.0</v>
      </c>
      <c r="R20" s="36">
        <f t="shared" si="2"/>
        <v>0.8922325963322283</v>
      </c>
    </row>
    <row r="21" spans="8:8" ht="36.75">
      <c r="A21" s="8">
        <v>17.0</v>
      </c>
      <c r="B21" s="92" t="s">
        <v>39</v>
      </c>
      <c r="C21" s="62">
        <v>2118058.0</v>
      </c>
      <c r="D21" s="63">
        <v>165033.0</v>
      </c>
      <c r="E21" s="63">
        <v>889168.0</v>
      </c>
      <c r="F21" s="63">
        <v>13685.0</v>
      </c>
      <c r="G21" s="64" t="s">
        <v>69</v>
      </c>
      <c r="H21" s="70">
        <v>26.0</v>
      </c>
      <c r="I21" s="64" t="s">
        <v>102</v>
      </c>
      <c r="J21" s="64" t="s">
        <v>119</v>
      </c>
      <c r="K21" s="64" t="s">
        <v>76</v>
      </c>
      <c r="L21" s="64" t="s">
        <v>72</v>
      </c>
      <c r="M21" s="66"/>
      <c r="N21" s="63">
        <f t="shared" si="0"/>
        <v>3185970.0</v>
      </c>
      <c r="O21" s="69">
        <v>2986930.0</v>
      </c>
      <c r="P21" s="36">
        <f t="shared" si="1"/>
        <v>6.663698178397218</v>
      </c>
      <c r="Q21" s="69">
        <v>3193029.0</v>
      </c>
      <c r="R21" s="36">
        <f t="shared" si="2"/>
        <v>-0.22107534883021732</v>
      </c>
    </row>
    <row r="22" spans="8:8" ht="36.75">
      <c r="A22" s="8">
        <v>18.0</v>
      </c>
      <c r="B22" s="92" t="s">
        <v>40</v>
      </c>
      <c r="C22" s="62">
        <v>1202004.0</v>
      </c>
      <c r="D22" s="63">
        <v>68676.0</v>
      </c>
      <c r="E22" s="63">
        <v>1017990.0</v>
      </c>
      <c r="F22" s="64">
        <v>50.0</v>
      </c>
      <c r="G22" s="64" t="s">
        <v>69</v>
      </c>
      <c r="H22" s="64" t="s">
        <v>23</v>
      </c>
      <c r="I22" s="64" t="s">
        <v>102</v>
      </c>
      <c r="J22" s="64" t="s">
        <v>119</v>
      </c>
      <c r="K22" s="64" t="s">
        <v>76</v>
      </c>
      <c r="L22" s="64" t="s">
        <v>72</v>
      </c>
      <c r="M22" s="66"/>
      <c r="N22" s="63">
        <f t="shared" si="0"/>
        <v>2288720.0</v>
      </c>
      <c r="O22" s="69">
        <v>2134914.0</v>
      </c>
      <c r="P22" s="36">
        <f t="shared" si="1"/>
        <v>7.20431830040929</v>
      </c>
      <c r="Q22" s="69">
        <v>2230853.0</v>
      </c>
      <c r="R22" s="36">
        <f t="shared" si="2"/>
        <v>2.593940524095492</v>
      </c>
    </row>
    <row r="23" spans="8:8" ht="36.75">
      <c r="A23" s="8">
        <v>19.0</v>
      </c>
      <c r="B23" s="92" t="s">
        <v>41</v>
      </c>
      <c r="C23" s="62">
        <v>3182522.0</v>
      </c>
      <c r="D23" s="63">
        <v>410996.0</v>
      </c>
      <c r="E23" s="63">
        <v>2444058.0</v>
      </c>
      <c r="F23" s="63">
        <v>64089.0</v>
      </c>
      <c r="G23" s="64" t="s">
        <v>69</v>
      </c>
      <c r="H23" s="64" t="s">
        <v>116</v>
      </c>
      <c r="I23" s="64" t="s">
        <v>102</v>
      </c>
      <c r="J23" s="64" t="s">
        <v>119</v>
      </c>
      <c r="K23" s="63">
        <v>58480.0</v>
      </c>
      <c r="L23" s="64" t="s">
        <v>72</v>
      </c>
      <c r="M23" s="66"/>
      <c r="N23" s="63">
        <f t="shared" si="0"/>
        <v>6160145.0</v>
      </c>
      <c r="O23" s="69">
        <v>6077953.0</v>
      </c>
      <c r="P23" s="36">
        <f t="shared" si="1"/>
        <v>1.3522973935468077</v>
      </c>
      <c r="Q23" s="69">
        <v>6376612.0</v>
      </c>
      <c r="R23" s="36">
        <f t="shared" si="2"/>
        <v>-3.3947023905484603</v>
      </c>
    </row>
    <row r="24" spans="8:8" ht="36.75">
      <c r="A24" s="8">
        <v>20.0</v>
      </c>
      <c r="B24" s="92" t="s">
        <v>42</v>
      </c>
      <c r="C24" s="62">
        <v>4670026.0</v>
      </c>
      <c r="D24" s="63">
        <v>458313.0</v>
      </c>
      <c r="E24" s="63">
        <v>3687873.0</v>
      </c>
      <c r="F24" s="63">
        <v>52341.0</v>
      </c>
      <c r="G24" s="64" t="s">
        <v>69</v>
      </c>
      <c r="H24" s="64" t="s">
        <v>23</v>
      </c>
      <c r="I24" s="64" t="s">
        <v>102</v>
      </c>
      <c r="J24" s="64" t="s">
        <v>119</v>
      </c>
      <c r="K24" s="63">
        <v>27694.0</v>
      </c>
      <c r="L24" s="64" t="s">
        <v>72</v>
      </c>
      <c r="M24" s="66"/>
      <c r="N24" s="63">
        <f t="shared" si="0"/>
        <v>8896247.0</v>
      </c>
      <c r="O24" s="69">
        <v>8514148.0</v>
      </c>
      <c r="P24" s="36">
        <f t="shared" si="1"/>
        <v>4.487812520994467</v>
      </c>
      <c r="Q24" s="69">
        <v>8783669.0</v>
      </c>
      <c r="R24" s="36">
        <f t="shared" si="2"/>
        <v>1.2816739792904308</v>
      </c>
    </row>
    <row r="25" spans="8:8" ht="36.75">
      <c r="A25" s="8">
        <v>21.0</v>
      </c>
      <c r="B25" s="92" t="s">
        <v>43</v>
      </c>
      <c r="C25" s="62">
        <v>2058480.0</v>
      </c>
      <c r="D25" s="63">
        <v>127837.0</v>
      </c>
      <c r="E25" s="63">
        <v>1553500.0</v>
      </c>
      <c r="F25" s="63">
        <v>7486.0</v>
      </c>
      <c r="G25" s="64" t="s">
        <v>69</v>
      </c>
      <c r="H25" s="64" t="s">
        <v>23</v>
      </c>
      <c r="I25" s="64" t="s">
        <v>102</v>
      </c>
      <c r="J25" s="64" t="s">
        <v>119</v>
      </c>
      <c r="K25" s="64" t="s">
        <v>76</v>
      </c>
      <c r="L25" s="64" t="s">
        <v>72</v>
      </c>
      <c r="M25" s="66"/>
      <c r="N25" s="63">
        <f t="shared" si="0"/>
        <v>3747303.0</v>
      </c>
      <c r="O25" s="69">
        <v>3658069.0</v>
      </c>
      <c r="P25" s="36">
        <f t="shared" si="1"/>
        <v>2.4393744349819535</v>
      </c>
      <c r="Q25" s="69">
        <v>3560629.0</v>
      </c>
      <c r="R25" s="36">
        <f t="shared" si="2"/>
        <v>5.24272537239909</v>
      </c>
    </row>
    <row r="26" spans="8:8" ht="36.75">
      <c r="A26" s="8">
        <v>22.0</v>
      </c>
      <c r="B26" s="92" t="s">
        <v>44</v>
      </c>
      <c r="C26" s="62">
        <v>1284125.0</v>
      </c>
      <c r="D26" s="63">
        <v>55497.0</v>
      </c>
      <c r="E26" s="63">
        <v>540871.0</v>
      </c>
      <c r="F26" s="64">
        <v>530.0</v>
      </c>
      <c r="G26" s="64" t="s">
        <v>69</v>
      </c>
      <c r="H26" s="64" t="s">
        <v>23</v>
      </c>
      <c r="I26" s="64" t="s">
        <v>102</v>
      </c>
      <c r="J26" s="64" t="s">
        <v>119</v>
      </c>
      <c r="K26" s="64" t="s">
        <v>76</v>
      </c>
      <c r="L26" s="64" t="s">
        <v>72</v>
      </c>
      <c r="M26" s="66"/>
      <c r="N26" s="63">
        <f t="shared" si="0"/>
        <v>1881023.0</v>
      </c>
      <c r="O26" s="69">
        <v>1925917.0</v>
      </c>
      <c r="P26" s="36">
        <f t="shared" si="1"/>
        <v>-2.3310454188835763</v>
      </c>
      <c r="Q26" s="69">
        <v>2094690.0</v>
      </c>
      <c r="R26" s="36">
        <f t="shared" si="2"/>
        <v>-10.200411516739948</v>
      </c>
    </row>
    <row r="27" spans="8:8" ht="36.75">
      <c r="A27" s="8">
        <v>23.0</v>
      </c>
      <c r="B27" s="92" t="s">
        <v>45</v>
      </c>
      <c r="C27" s="62">
        <v>1287754.0</v>
      </c>
      <c r="D27" s="63">
        <v>435835.0</v>
      </c>
      <c r="E27" s="63">
        <v>610936.0</v>
      </c>
      <c r="F27" s="64" t="s">
        <v>74</v>
      </c>
      <c r="G27" s="64" t="s">
        <v>69</v>
      </c>
      <c r="H27" s="64" t="s">
        <v>23</v>
      </c>
      <c r="I27" s="64" t="s">
        <v>102</v>
      </c>
      <c r="J27" s="64" t="s">
        <v>119</v>
      </c>
      <c r="K27" s="64" t="s">
        <v>76</v>
      </c>
      <c r="L27" s="64" t="s">
        <v>72</v>
      </c>
      <c r="M27" s="66"/>
      <c r="N27" s="63">
        <f t="shared" si="0"/>
        <v>2334525.0</v>
      </c>
      <c r="O27" s="69">
        <v>2228245.0</v>
      </c>
      <c r="P27" s="36">
        <f t="shared" si="1"/>
        <v>4.769672993768639</v>
      </c>
      <c r="Q27" s="69">
        <v>2335269.0</v>
      </c>
      <c r="R27" s="36">
        <f t="shared" si="2"/>
        <v>-0.031859284733364766</v>
      </c>
    </row>
    <row r="28" spans="8:8" ht="36.75">
      <c r="A28" s="8">
        <v>24.0</v>
      </c>
      <c r="B28" s="92" t="s">
        <v>46</v>
      </c>
      <c r="C28" s="62">
        <v>1852043.0</v>
      </c>
      <c r="D28" s="63">
        <v>369778.0</v>
      </c>
      <c r="E28" s="63">
        <v>928814.0</v>
      </c>
      <c r="F28" s="63">
        <v>21289.0</v>
      </c>
      <c r="G28" s="64" t="s">
        <v>69</v>
      </c>
      <c r="H28" s="70">
        <v>4.0</v>
      </c>
      <c r="I28" s="64" t="s">
        <v>102</v>
      </c>
      <c r="J28" s="64" t="s">
        <v>119</v>
      </c>
      <c r="K28" s="64" t="s">
        <v>76</v>
      </c>
      <c r="L28" s="64" t="s">
        <v>72</v>
      </c>
      <c r="M28" s="66"/>
      <c r="N28" s="63">
        <f t="shared" si="0"/>
        <v>3171928.0</v>
      </c>
      <c r="O28" s="69">
        <v>3163129.0</v>
      </c>
      <c r="P28" s="36">
        <f t="shared" si="1"/>
        <v>0.27817392208790725</v>
      </c>
      <c r="Q28" s="69">
        <v>3201176.0</v>
      </c>
      <c r="R28" s="36">
        <f t="shared" si="2"/>
        <v>-0.9136642283960645</v>
      </c>
    </row>
    <row r="29" spans="8:8" ht="36.75">
      <c r="A29" s="8">
        <v>25.0</v>
      </c>
      <c r="B29" s="92" t="s">
        <v>47</v>
      </c>
      <c r="C29" s="62">
        <v>8215300.0</v>
      </c>
      <c r="D29" s="63">
        <v>2955117.0</v>
      </c>
      <c r="E29" s="63">
        <v>5873351.0</v>
      </c>
      <c r="F29" s="63">
        <v>499188.0</v>
      </c>
      <c r="G29" s="64" t="s">
        <v>69</v>
      </c>
      <c r="H29" s="63">
        <v>8751.0</v>
      </c>
      <c r="I29" s="64" t="s">
        <v>102</v>
      </c>
      <c r="J29" s="64">
        <v>161.0</v>
      </c>
      <c r="K29" s="63">
        <v>40046.0</v>
      </c>
      <c r="L29" s="64" t="s">
        <v>72</v>
      </c>
      <c r="M29" s="66"/>
      <c r="N29" s="63">
        <f t="shared" si="0"/>
        <v>1.7591914E7</v>
      </c>
      <c r="O29" s="69">
        <v>1.7739268E7</v>
      </c>
      <c r="P29" s="36">
        <f t="shared" si="1"/>
        <v>-0.8306656170931067</v>
      </c>
      <c r="Q29" s="69">
        <v>1.763148E7</v>
      </c>
      <c r="R29" s="36">
        <f t="shared" si="2"/>
        <v>-0.22440543845440086</v>
      </c>
    </row>
    <row r="30" spans="8:8" ht="36.75">
      <c r="A30" s="8">
        <v>26.0</v>
      </c>
      <c r="B30" s="92" t="s">
        <v>48</v>
      </c>
      <c r="C30" s="62">
        <v>1555117.0</v>
      </c>
      <c r="D30" s="63">
        <v>180781.0</v>
      </c>
      <c r="E30" s="63">
        <v>1151698.0</v>
      </c>
      <c r="F30" s="63">
        <v>9759.0</v>
      </c>
      <c r="G30" s="64" t="s">
        <v>69</v>
      </c>
      <c r="H30" s="64" t="s">
        <v>23</v>
      </c>
      <c r="I30" s="64" t="s">
        <v>102</v>
      </c>
      <c r="J30" s="64" t="s">
        <v>119</v>
      </c>
      <c r="K30" s="64" t="s">
        <v>76</v>
      </c>
      <c r="L30" s="64" t="s">
        <v>72</v>
      </c>
      <c r="M30" s="66"/>
      <c r="N30" s="63">
        <f t="shared" si="0"/>
        <v>2897355.0</v>
      </c>
      <c r="O30" s="69">
        <v>2777836.0</v>
      </c>
      <c r="P30" s="36">
        <f t="shared" si="1"/>
        <v>4.302593817633582</v>
      </c>
      <c r="Q30" s="69">
        <v>2994215.0</v>
      </c>
      <c r="R30" s="36">
        <f t="shared" si="2"/>
        <v>-3.234904641116286</v>
      </c>
    </row>
    <row r="31" spans="8:8" ht="36.75">
      <c r="A31" s="8">
        <v>27.0</v>
      </c>
      <c r="B31" s="92" t="s">
        <v>49</v>
      </c>
      <c r="C31" s="62">
        <v>2332853.0</v>
      </c>
      <c r="D31" s="63">
        <v>360844.0</v>
      </c>
      <c r="E31" s="63">
        <v>1106646.0</v>
      </c>
      <c r="F31" s="63">
        <v>6487.0</v>
      </c>
      <c r="G31" s="64" t="s">
        <v>69</v>
      </c>
      <c r="H31" s="64" t="s">
        <v>23</v>
      </c>
      <c r="I31" s="64" t="s">
        <v>102</v>
      </c>
      <c r="J31" s="64" t="s">
        <v>119</v>
      </c>
      <c r="K31" s="64" t="s">
        <v>76</v>
      </c>
      <c r="L31" s="64" t="s">
        <v>72</v>
      </c>
      <c r="M31" s="66"/>
      <c r="N31" s="63">
        <f t="shared" si="0"/>
        <v>3806830.0</v>
      </c>
      <c r="O31" s="69">
        <v>3877366.0</v>
      </c>
      <c r="P31" s="36">
        <f t="shared" si="1"/>
        <v>-1.8191731190710394</v>
      </c>
      <c r="Q31" s="69">
        <v>4290374.0</v>
      </c>
      <c r="R31" s="36">
        <f t="shared" si="2"/>
        <v>-11.270439360298193</v>
      </c>
    </row>
    <row r="32" spans="8:8" ht="36.75">
      <c r="A32" s="8">
        <v>28.0</v>
      </c>
      <c r="B32" s="92" t="s">
        <v>50</v>
      </c>
      <c r="C32" s="62">
        <v>4445597.0</v>
      </c>
      <c r="D32" s="63">
        <v>852017.0</v>
      </c>
      <c r="E32" s="63">
        <v>3103624.0</v>
      </c>
      <c r="F32" s="63">
        <v>57666.0</v>
      </c>
      <c r="G32" s="64" t="s">
        <v>69</v>
      </c>
      <c r="H32" s="64" t="s">
        <v>116</v>
      </c>
      <c r="I32" s="64" t="s">
        <v>102</v>
      </c>
      <c r="J32" s="64" t="s">
        <v>119</v>
      </c>
      <c r="K32" s="64" t="s">
        <v>76</v>
      </c>
      <c r="L32" s="64" t="s">
        <v>72</v>
      </c>
      <c r="M32" s="66"/>
      <c r="N32" s="63">
        <f t="shared" si="0"/>
        <v>8458904.0</v>
      </c>
      <c r="O32" s="69">
        <v>7914491.0</v>
      </c>
      <c r="P32" s="36">
        <f t="shared" si="1"/>
        <v>6.878686197255137</v>
      </c>
      <c r="Q32" s="69">
        <v>8263023.0</v>
      </c>
      <c r="R32" s="36">
        <f t="shared" si="2"/>
        <v>2.3705730941327405</v>
      </c>
    </row>
    <row r="33" spans="8:8" ht="36.75">
      <c r="A33" s="8">
        <v>29.0</v>
      </c>
      <c r="B33" s="92" t="s">
        <v>51</v>
      </c>
      <c r="C33" s="62">
        <v>1837341.0</v>
      </c>
      <c r="D33" s="63">
        <v>481873.0</v>
      </c>
      <c r="E33" s="63">
        <v>634106.0</v>
      </c>
      <c r="F33" s="63">
        <v>1049.0</v>
      </c>
      <c r="G33" s="64" t="s">
        <v>69</v>
      </c>
      <c r="H33" s="64" t="s">
        <v>23</v>
      </c>
      <c r="I33" s="64" t="s">
        <v>102</v>
      </c>
      <c r="J33" s="64" t="s">
        <v>119</v>
      </c>
      <c r="K33" s="64" t="s">
        <v>76</v>
      </c>
      <c r="L33" s="64" t="s">
        <v>72</v>
      </c>
      <c r="M33" s="66"/>
      <c r="N33" s="63">
        <f t="shared" si="0"/>
        <v>2954369.0</v>
      </c>
      <c r="O33" s="69">
        <v>2812615.0</v>
      </c>
      <c r="P33" s="36">
        <f t="shared" si="1"/>
        <v>5.039936144833189</v>
      </c>
      <c r="Q33" s="69">
        <v>3032472.0</v>
      </c>
      <c r="R33" s="36">
        <f t="shared" si="2"/>
        <v>-2.5755555203807323</v>
      </c>
    </row>
    <row r="34" spans="8:8" ht="36.75">
      <c r="A34" s="8">
        <v>30.0</v>
      </c>
      <c r="B34" s="92" t="s">
        <v>52</v>
      </c>
      <c r="C34" s="62">
        <v>2017390.0</v>
      </c>
      <c r="D34" s="63">
        <v>413242.0</v>
      </c>
      <c r="E34" s="63">
        <v>850496.0</v>
      </c>
      <c r="F34" s="64" t="s">
        <v>74</v>
      </c>
      <c r="G34" s="64" t="s">
        <v>69</v>
      </c>
      <c r="H34" s="64" t="s">
        <v>23</v>
      </c>
      <c r="I34" s="64" t="s">
        <v>102</v>
      </c>
      <c r="J34" s="64" t="s">
        <v>119</v>
      </c>
      <c r="K34" s="64" t="s">
        <v>76</v>
      </c>
      <c r="L34" s="64" t="s">
        <v>72</v>
      </c>
      <c r="M34" s="66"/>
      <c r="N34" s="63">
        <f t="shared" si="0"/>
        <v>3281128.0</v>
      </c>
      <c r="O34" s="69">
        <v>3151492.0</v>
      </c>
      <c r="P34" s="36">
        <f t="shared" si="1"/>
        <v>4.113480218258527</v>
      </c>
      <c r="Q34" s="69">
        <v>3297802.0</v>
      </c>
      <c r="R34" s="36">
        <f t="shared" si="2"/>
        <v>-0.5056094938386234</v>
      </c>
    </row>
    <row r="35" spans="8:8" ht="36.75">
      <c r="A35" s="8">
        <v>31.0</v>
      </c>
      <c r="B35" s="92" t="s">
        <v>53</v>
      </c>
      <c r="C35" s="62">
        <v>3124087.0</v>
      </c>
      <c r="D35" s="63">
        <v>981457.0</v>
      </c>
      <c r="E35" s="63">
        <v>2150610.0</v>
      </c>
      <c r="F35" s="64" t="s">
        <v>74</v>
      </c>
      <c r="G35" s="64" t="s">
        <v>69</v>
      </c>
      <c r="H35" s="63">
        <v>1026.0</v>
      </c>
      <c r="I35" s="64" t="s">
        <v>102</v>
      </c>
      <c r="J35" s="64" t="s">
        <v>119</v>
      </c>
      <c r="K35" s="63">
        <v>30914.0</v>
      </c>
      <c r="L35" s="64" t="s">
        <v>72</v>
      </c>
      <c r="M35" s="66"/>
      <c r="N35" s="63">
        <f t="shared" si="0"/>
        <v>6288094.0</v>
      </c>
      <c r="O35" s="69">
        <v>6263629.0</v>
      </c>
      <c r="P35" s="36">
        <f t="shared" si="1"/>
        <v>0.3905882676001404</v>
      </c>
      <c r="Q35" s="69">
        <v>6361374.0</v>
      </c>
      <c r="R35" s="36">
        <f t="shared" si="2"/>
        <v>-1.1519523926749158</v>
      </c>
    </row>
    <row r="36" spans="8:8" ht="36.75">
      <c r="A36" s="8">
        <v>32.0</v>
      </c>
      <c r="B36" s="92" t="s">
        <v>54</v>
      </c>
      <c r="C36" s="62">
        <v>1683120.0</v>
      </c>
      <c r="D36" s="63">
        <v>142073.0</v>
      </c>
      <c r="E36" s="63">
        <v>994199.0</v>
      </c>
      <c r="F36" s="63">
        <v>17749.0</v>
      </c>
      <c r="G36" s="64" t="s">
        <v>69</v>
      </c>
      <c r="H36" s="64" t="s">
        <v>23</v>
      </c>
      <c r="I36" s="64" t="s">
        <v>102</v>
      </c>
      <c r="J36" s="64" t="s">
        <v>119</v>
      </c>
      <c r="K36" s="64" t="s">
        <v>76</v>
      </c>
      <c r="L36" s="64" t="s">
        <v>72</v>
      </c>
      <c r="M36" s="66"/>
      <c r="N36" s="63">
        <f t="shared" si="0"/>
        <v>2837141.0</v>
      </c>
      <c r="O36" s="69">
        <v>2696791.0</v>
      </c>
      <c r="P36" s="36">
        <f t="shared" si="1"/>
        <v>5.204333595002356</v>
      </c>
      <c r="Q36" s="69">
        <v>2865456.0</v>
      </c>
      <c r="R36" s="36">
        <f t="shared" si="2"/>
        <v>-0.9881498791117365</v>
      </c>
    </row>
    <row r="37" spans="8:8" ht="36.75">
      <c r="A37" s="8">
        <v>33.0</v>
      </c>
      <c r="B37" s="92" t="s">
        <v>55</v>
      </c>
      <c r="C37" s="62">
        <v>3054119.0</v>
      </c>
      <c r="D37" s="63">
        <v>478545.0</v>
      </c>
      <c r="E37" s="63">
        <v>1469684.0</v>
      </c>
      <c r="F37" s="63">
        <v>86872.0</v>
      </c>
      <c r="G37" s="64" t="s">
        <v>69</v>
      </c>
      <c r="H37" s="63">
        <v>4177.0</v>
      </c>
      <c r="I37" s="64" t="s">
        <v>102</v>
      </c>
      <c r="J37" s="64" t="s">
        <v>119</v>
      </c>
      <c r="K37" s="63">
        <v>17746.0</v>
      </c>
      <c r="L37" s="64" t="s">
        <v>72</v>
      </c>
      <c r="M37" s="66"/>
      <c r="N37" s="63">
        <f t="shared" si="0"/>
        <v>5111143.0</v>
      </c>
      <c r="O37" s="69">
        <v>4866415.0</v>
      </c>
      <c r="P37" s="36">
        <f t="shared" si="1"/>
        <v>5.028917591286398</v>
      </c>
      <c r="Q37" s="69">
        <v>5073571.0</v>
      </c>
      <c r="R37" s="36">
        <f t="shared" si="2"/>
        <v>0.7405434949072359</v>
      </c>
    </row>
    <row r="38" spans="8:8" ht="36.75">
      <c r="A38" s="8">
        <v>34.0</v>
      </c>
      <c r="B38" s="92" t="s">
        <v>56</v>
      </c>
      <c r="C38" s="62">
        <v>1290315.0</v>
      </c>
      <c r="D38" s="63">
        <v>137927.0</v>
      </c>
      <c r="E38" s="63">
        <v>766593.0</v>
      </c>
      <c r="F38" s="63">
        <v>15294.0</v>
      </c>
      <c r="G38" s="64" t="s">
        <v>69</v>
      </c>
      <c r="H38" s="64" t="s">
        <v>23</v>
      </c>
      <c r="I38" s="64" t="s">
        <v>102</v>
      </c>
      <c r="J38" s="64" t="s">
        <v>119</v>
      </c>
      <c r="K38" s="64" t="s">
        <v>76</v>
      </c>
      <c r="L38" s="64" t="s">
        <v>72</v>
      </c>
      <c r="M38" s="66"/>
      <c r="N38" s="63">
        <f t="shared" si="0"/>
        <v>2210129.0</v>
      </c>
      <c r="O38" s="69">
        <v>2159534.0</v>
      </c>
      <c r="P38" s="36">
        <f t="shared" si="1"/>
        <v>2.3428665628788434</v>
      </c>
      <c r="Q38" s="69">
        <v>2188077.0</v>
      </c>
      <c r="R38" s="36">
        <f t="shared" si="2"/>
        <v>1.0078255929750188</v>
      </c>
    </row>
    <row r="39" spans="8:8" ht="36.75">
      <c r="A39" s="8">
        <v>35.0</v>
      </c>
      <c r="B39" s="92" t="s">
        <v>57</v>
      </c>
      <c r="C39" s="62">
        <v>1211938.0</v>
      </c>
      <c r="D39" s="63">
        <v>32548.0</v>
      </c>
      <c r="E39" s="63">
        <v>985901.0</v>
      </c>
      <c r="F39" s="64">
        <v>811.0</v>
      </c>
      <c r="G39" s="64" t="s">
        <v>69</v>
      </c>
      <c r="H39" s="64" t="s">
        <v>23</v>
      </c>
      <c r="I39" s="64" t="s">
        <v>102</v>
      </c>
      <c r="J39" s="64" t="s">
        <v>119</v>
      </c>
      <c r="K39" s="64" t="s">
        <v>76</v>
      </c>
      <c r="L39" s="64" t="s">
        <v>72</v>
      </c>
      <c r="M39" s="66"/>
      <c r="N39" s="63">
        <f t="shared" si="0"/>
        <v>2231198.0</v>
      </c>
      <c r="O39" s="69">
        <v>2088363.0</v>
      </c>
      <c r="P39" s="36">
        <f t="shared" si="1"/>
        <v>6.839567642215457</v>
      </c>
      <c r="Q39" s="69">
        <v>2272494.0</v>
      </c>
      <c r="R39" s="36">
        <f t="shared" si="2"/>
        <v>-1.8172105184876175</v>
      </c>
    </row>
    <row r="40" spans="8:8" ht="36.75">
      <c r="A40" s="8">
        <v>36.0</v>
      </c>
      <c r="B40" s="92" t="s">
        <v>58</v>
      </c>
      <c r="C40" s="62">
        <v>1049574.0</v>
      </c>
      <c r="D40" s="63">
        <v>22250.0</v>
      </c>
      <c r="E40" s="63">
        <v>1005614.0</v>
      </c>
      <c r="F40" s="70">
        <v>1.0</v>
      </c>
      <c r="G40" s="64" t="s">
        <v>69</v>
      </c>
      <c r="H40" s="64" t="s">
        <v>23</v>
      </c>
      <c r="I40" s="64" t="s">
        <v>102</v>
      </c>
      <c r="J40" s="64" t="s">
        <v>119</v>
      </c>
      <c r="K40" s="64" t="s">
        <v>76</v>
      </c>
      <c r="L40" s="64" t="s">
        <v>72</v>
      </c>
      <c r="M40" s="66"/>
      <c r="N40" s="63">
        <f t="shared" si="0"/>
        <v>2077439.0</v>
      </c>
      <c r="O40" s="69">
        <v>1913482.0</v>
      </c>
      <c r="P40" s="36">
        <f t="shared" si="1"/>
        <v>8.56851540803624</v>
      </c>
      <c r="Q40" s="69">
        <v>2059982.0</v>
      </c>
      <c r="R40" s="36">
        <f t="shared" si="2"/>
        <v>0.847434589234275</v>
      </c>
    </row>
    <row r="41" spans="8:8" ht="36.75">
      <c r="A41" s="8">
        <v>37.0</v>
      </c>
      <c r="B41" s="92" t="s">
        <v>59</v>
      </c>
      <c r="C41" s="62">
        <v>883354.0</v>
      </c>
      <c r="D41" s="63">
        <v>92235.0</v>
      </c>
      <c r="E41" s="63">
        <v>727172.0</v>
      </c>
      <c r="F41" s="64" t="s">
        <v>74</v>
      </c>
      <c r="G41" s="64" t="s">
        <v>69</v>
      </c>
      <c r="H41" s="64" t="s">
        <v>23</v>
      </c>
      <c r="I41" s="64" t="s">
        <v>102</v>
      </c>
      <c r="J41" s="64" t="s">
        <v>119</v>
      </c>
      <c r="K41" s="64" t="s">
        <v>76</v>
      </c>
      <c r="L41" s="64" t="s">
        <v>72</v>
      </c>
      <c r="M41" s="66"/>
      <c r="N41" s="63">
        <f t="shared" si="0"/>
        <v>1702761.0</v>
      </c>
      <c r="O41" s="69">
        <v>1590773.0</v>
      </c>
      <c r="P41" s="36">
        <f t="shared" si="1"/>
        <v>7.039847922990898</v>
      </c>
      <c r="Q41" s="69">
        <v>1678769.0</v>
      </c>
      <c r="R41" s="36">
        <f t="shared" si="2"/>
        <v>1.4291424251936984</v>
      </c>
    </row>
    <row r="42" spans="8:8" ht="36.75">
      <c r="A42" s="8"/>
      <c r="B42" s="92" t="s">
        <v>68</v>
      </c>
      <c r="C42" s="65"/>
      <c r="D42" s="65"/>
      <c r="E42" s="65"/>
      <c r="F42" s="64" t="s">
        <v>74</v>
      </c>
      <c r="G42" s="64" t="s">
        <v>69</v>
      </c>
      <c r="H42" s="64" t="s">
        <v>116</v>
      </c>
      <c r="I42" s="64" t="s">
        <v>102</v>
      </c>
      <c r="J42" s="64" t="s">
        <v>119</v>
      </c>
      <c r="K42" s="64" t="s">
        <v>76</v>
      </c>
      <c r="L42" s="64" t="s">
        <v>72</v>
      </c>
      <c r="M42" s="72">
        <v>289369.0</v>
      </c>
      <c r="N42" s="63">
        <f t="shared" si="0"/>
        <v>289369.0</v>
      </c>
      <c r="O42" s="69">
        <v>285702.0</v>
      </c>
      <c r="P42" s="36">
        <f t="shared" si="1"/>
        <v>1.2835051907232011</v>
      </c>
      <c r="Q42" s="69">
        <v>285702.0</v>
      </c>
      <c r="R42" s="36">
        <f t="shared" si="2"/>
        <v>1.2835051907232011</v>
      </c>
    </row>
    <row r="43" spans="8:8" ht="36.75">
      <c r="A43" s="8"/>
      <c r="B43" s="92" t="s">
        <v>60</v>
      </c>
      <c r="C43" s="64" t="s">
        <v>129</v>
      </c>
      <c r="D43" s="63">
        <v>9000.0</v>
      </c>
      <c r="E43" s="65"/>
      <c r="F43" s="64" t="s">
        <v>74</v>
      </c>
      <c r="G43" s="64" t="s">
        <v>69</v>
      </c>
      <c r="H43" s="64" t="s">
        <v>116</v>
      </c>
      <c r="I43" s="64" t="s">
        <v>102</v>
      </c>
      <c r="J43" s="64" t="s">
        <v>119</v>
      </c>
      <c r="K43" s="64" t="s">
        <v>76</v>
      </c>
      <c r="L43" s="64" t="s">
        <v>72</v>
      </c>
      <c r="M43" s="73">
        <v>0.0</v>
      </c>
      <c r="N43" s="63">
        <f t="shared" si="0"/>
        <v>9000.0</v>
      </c>
      <c r="O43" s="9">
        <v>0.0</v>
      </c>
      <c r="P43" s="36" t="e">
        <f t="shared" si="1"/>
        <v>#DIV/0!</v>
      </c>
      <c r="Q43" s="69">
        <v>0.0</v>
      </c>
      <c r="R43" s="36" t="e">
        <f t="shared" si="2"/>
        <v>#DIV/0!</v>
      </c>
    </row>
    <row r="44" spans="8:8" ht="36.75">
      <c r="A44" s="8"/>
      <c r="B44" s="95" t="s">
        <v>61</v>
      </c>
      <c r="C44" s="74">
        <f>SUM(C5:C43)</f>
        <v>7.652232E7</v>
      </c>
      <c r="D44" s="74">
        <f t="shared" si="3" ref="D44:M44">SUM(D5:D43)</f>
        <v>1.3656638E7</v>
      </c>
      <c r="E44" s="74">
        <f t="shared" si="3"/>
        <v>4.9382313E7</v>
      </c>
      <c r="F44" s="74">
        <f t="shared" si="3"/>
        <v>1081775.0</v>
      </c>
      <c r="G44" s="74">
        <f t="shared" si="3"/>
        <v>0.0</v>
      </c>
      <c r="H44" s="74">
        <f t="shared" si="3"/>
        <v>26619.0</v>
      </c>
      <c r="I44" s="74">
        <f t="shared" si="3"/>
        <v>0.0</v>
      </c>
      <c r="J44" s="74">
        <f t="shared" si="3"/>
        <v>175.0</v>
      </c>
      <c r="K44" s="74">
        <f t="shared" si="3"/>
        <v>212470.0</v>
      </c>
      <c r="L44" s="74">
        <f t="shared" si="3"/>
        <v>0.0</v>
      </c>
      <c r="M44" s="74">
        <f t="shared" si="3"/>
        <v>289369.0</v>
      </c>
      <c r="N44" s="63">
        <f t="shared" si="0"/>
        <v>1.41171679E8</v>
      </c>
      <c r="O44" s="69">
        <v>1.36497384E8</v>
      </c>
      <c r="P44" s="36">
        <f t="shared" si="1"/>
        <v>3.42445757055681</v>
      </c>
      <c r="Q44" s="69">
        <f>SUM(Q5:Q43)</f>
        <v>1.42053537E8</v>
      </c>
      <c r="R44" s="36">
        <f t="shared" si="2"/>
        <v>-0.6207927085969003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15.xml><?xml version="1.0" encoding="utf-8"?>
<worksheet xmlns:r="http://schemas.openxmlformats.org/officeDocument/2006/relationships" xmlns="http://schemas.openxmlformats.org/spreadsheetml/2006/main">
  <dimension ref="B1:H16"/>
  <sheetViews>
    <sheetView tabSelected="1" workbookViewId="0">
      <selection activeCell="L16" activeCellId="0" sqref="L16 L16"/>
    </sheetView>
  </sheetViews>
  <sheetFormatPr defaultRowHeight="15.0" defaultColWidth="10"/>
  <cols>
    <col min="2" max="2" customWidth="1" bestFit="1" width="15.7109375" style="0"/>
    <col min="3" max="3" customWidth="1" bestFit="1" width="20.0" style="0"/>
    <col min="5" max="5" customWidth="1" bestFit="1" width="15.7109375" style="0"/>
    <col min="6" max="6" customWidth="1" bestFit="1" width="17.710938" style="0"/>
  </cols>
  <sheetData>
    <row r="1" spans="8:8" ht="15.75"/>
    <row r="2" spans="8:8" ht="16.5">
      <c r="B2" s="75"/>
      <c r="C2" s="76"/>
      <c r="D2" s="76"/>
      <c r="E2" s="76"/>
      <c r="F2" s="76"/>
      <c r="G2" s="77"/>
    </row>
    <row r="3" spans="8:8" ht="17.25">
      <c r="B3" s="78" t="s">
        <v>131</v>
      </c>
      <c r="C3" s="79"/>
      <c r="D3" s="79"/>
      <c r="E3" s="79"/>
      <c r="F3" s="79"/>
      <c r="G3" s="80"/>
    </row>
    <row r="4" spans="8:8" ht="16.5">
      <c r="B4" s="81" t="s">
        <v>78</v>
      </c>
      <c r="C4" s="81" t="s">
        <v>8</v>
      </c>
      <c r="D4" s="81" t="s">
        <v>9</v>
      </c>
      <c r="E4" s="81" t="s">
        <v>10</v>
      </c>
      <c r="F4" s="81" t="s">
        <v>11</v>
      </c>
      <c r="G4" s="81" t="s">
        <v>61</v>
      </c>
    </row>
    <row r="5" spans="8:8" ht="19.5">
      <c r="B5" s="82" t="s">
        <v>79</v>
      </c>
      <c r="C5" s="83">
        <v>2445.0</v>
      </c>
      <c r="D5" s="84">
        <v>502.0</v>
      </c>
      <c r="E5" s="96">
        <v>1158.0</v>
      </c>
      <c r="F5" s="84">
        <v>4.0</v>
      </c>
      <c r="G5" s="85">
        <f>SUM(C5:F5)</f>
        <v>4109.0</v>
      </c>
    </row>
    <row r="6" spans="8:8" ht="19.5">
      <c r="B6" s="102" t="s">
        <v>80</v>
      </c>
      <c r="C6" s="86">
        <v>176.0</v>
      </c>
      <c r="D6" s="87">
        <v>311.0</v>
      </c>
      <c r="E6" s="87">
        <v>250.0</v>
      </c>
      <c r="F6" s="88">
        <v>3372.0</v>
      </c>
      <c r="G6" s="103">
        <f>SUM(C6:F6)</f>
        <v>4109.0</v>
      </c>
    </row>
    <row r="8" spans="8:8">
      <c r="G8" s="104"/>
    </row>
    <row r="10" spans="8:8">
      <c r="B10" s="89" t="s">
        <v>81</v>
      </c>
      <c r="C10" s="89" t="s">
        <v>82</v>
      </c>
      <c r="E10" s="89" t="s">
        <v>81</v>
      </c>
      <c r="F10" s="89" t="s">
        <v>84</v>
      </c>
    </row>
    <row r="11" spans="8:8">
      <c r="B11" s="90" t="s">
        <v>85</v>
      </c>
      <c r="C11">
        <v>2.4176879E7</v>
      </c>
      <c r="E11" s="90" t="s">
        <v>85</v>
      </c>
      <c r="F11">
        <v>3.0381798E7</v>
      </c>
    </row>
    <row r="12" spans="8:8">
      <c r="B12" s="90" t="s">
        <v>86</v>
      </c>
      <c r="C12">
        <v>1.5010884E7</v>
      </c>
      <c r="E12" s="90" t="s">
        <v>86</v>
      </c>
      <c r="F12">
        <v>1.8865531E7</v>
      </c>
    </row>
    <row r="13" spans="8:8">
      <c r="B13" s="90" t="s">
        <v>87</v>
      </c>
      <c r="C13">
        <v>2.6886328E7</v>
      </c>
      <c r="E13" s="90" t="s">
        <v>87</v>
      </c>
      <c r="F13">
        <v>3.3908026E7</v>
      </c>
    </row>
    <row r="14" spans="8:8">
      <c r="B14" s="90" t="s">
        <v>88</v>
      </c>
      <c r="C14">
        <v>1.4315209E7</v>
      </c>
      <c r="E14" s="90" t="s">
        <v>88</v>
      </c>
      <c r="F14">
        <v>1.7294124E7</v>
      </c>
    </row>
    <row r="15" spans="8:8">
      <c r="B15" s="90" t="s">
        <v>89</v>
      </c>
      <c r="C15">
        <v>2.0487267E7</v>
      </c>
      <c r="E15" s="90" t="s">
        <v>89</v>
      </c>
      <c r="F15">
        <v>2.4226802E7</v>
      </c>
    </row>
    <row r="16" spans="8:8">
      <c r="B16" s="90" t="s">
        <v>90</v>
      </c>
      <c r="C16">
        <v>3.9996743E7</v>
      </c>
      <c r="E16" s="90" t="s">
        <v>90</v>
      </c>
      <c r="F16">
        <v>4.7053783E7</v>
      </c>
    </row>
  </sheetData>
  <mergeCells count="2"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USER</cp:lastModifiedBy>
  <dcterms:created xsi:type="dcterms:W3CDTF">2025-11-12T12:53:57Z</dcterms:created>
  <dcterms:modified xsi:type="dcterms:W3CDTF">2026-01-30T20:59:52Z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20fd1b5858254f7194cb8a19ebf7226c</vt:lpwstr>
  </property>
</Properties>
</file>